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00412\ODOT\05_CUY-480 at W 130th\115031\400-Engineering\MOT\EngData\"/>
    </mc:Choice>
  </mc:AlternateContent>
  <workbookProtection lockStructure="1"/>
  <bookViews>
    <workbookView xWindow="-120" yWindow="-120" windowWidth="20730" windowHeight="11160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3" i="1" l="1"/>
  <c r="K23" i="1"/>
  <c r="J23" i="1"/>
  <c r="I23" i="1"/>
  <c r="H23" i="1"/>
  <c r="G23" i="1"/>
  <c r="F23" i="1"/>
  <c r="L11" i="1"/>
  <c r="K11" i="1"/>
  <c r="J11" i="1"/>
  <c r="I11" i="1"/>
  <c r="H11" i="1"/>
  <c r="G11" i="1"/>
  <c r="F11" i="1"/>
  <c r="L10" i="1"/>
  <c r="K10" i="1"/>
  <c r="J10" i="1"/>
  <c r="I10" i="1"/>
  <c r="H10" i="1"/>
  <c r="G10" i="1"/>
  <c r="F10" i="1"/>
  <c r="M10" i="1" l="1"/>
  <c r="M11" i="1"/>
  <c r="M23" i="1"/>
  <c r="L83" i="1" l="1"/>
  <c r="O23" i="1" l="1"/>
  <c r="O11" i="1"/>
  <c r="O10" i="1"/>
  <c r="N23" i="1" l="1"/>
  <c r="N11" i="1"/>
  <c r="N10" i="1"/>
  <c r="K83" i="1" l="1"/>
  <c r="T83" i="1" l="1"/>
  <c r="M83" i="1"/>
  <c r="V83" i="1" l="1"/>
  <c r="U23" i="1" l="1"/>
  <c r="U11" i="1"/>
  <c r="U10" i="1"/>
  <c r="S83" i="1"/>
  <c r="S23" i="1"/>
  <c r="S11" i="1"/>
  <c r="S10" i="1"/>
  <c r="R83" i="1"/>
  <c r="J83" i="1" l="1"/>
  <c r="T23" i="1"/>
  <c r="T10" i="1"/>
  <c r="T11" i="1"/>
  <c r="I83" i="1" l="1"/>
  <c r="R23" i="1" l="1"/>
  <c r="R11" i="1"/>
  <c r="R10" i="1"/>
  <c r="Q23" i="1"/>
  <c r="Q11" i="1"/>
  <c r="Q10" i="1"/>
  <c r="P23" i="1"/>
  <c r="P11" i="1"/>
  <c r="P10" i="1"/>
  <c r="N83" i="1" l="1"/>
  <c r="AC320" i="1" l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AC241" i="1"/>
  <c r="AB241" i="1"/>
  <c r="AA241" i="1"/>
  <c r="Z241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AC83" i="1"/>
  <c r="AB83" i="1"/>
  <c r="AA83" i="1"/>
  <c r="Z83" i="1"/>
  <c r="Y83" i="1"/>
  <c r="X83" i="1"/>
  <c r="W83" i="1"/>
  <c r="U83" i="1"/>
  <c r="Q83" i="1"/>
  <c r="P83" i="1"/>
  <c r="O83" i="1"/>
  <c r="AA260" i="1" l="1"/>
  <c r="Z260" i="1"/>
  <c r="AA248" i="1"/>
  <c r="Z248" i="1"/>
  <c r="AA247" i="1"/>
  <c r="Z247" i="1"/>
  <c r="AA181" i="1"/>
  <c r="Z181" i="1"/>
  <c r="AA169" i="1"/>
  <c r="Z169" i="1"/>
  <c r="AA168" i="1"/>
  <c r="Z168" i="1"/>
  <c r="AA102" i="1"/>
  <c r="Z102" i="1"/>
  <c r="AA90" i="1"/>
  <c r="Z90" i="1"/>
  <c r="AA89" i="1"/>
  <c r="Z89" i="1"/>
  <c r="AA23" i="1"/>
  <c r="Z23" i="1"/>
  <c r="AA11" i="1"/>
  <c r="Z11" i="1"/>
  <c r="AA10" i="1"/>
  <c r="Z10" i="1"/>
  <c r="AB260" i="1" l="1"/>
  <c r="Y260" i="1"/>
  <c r="AB248" i="1"/>
  <c r="Y248" i="1"/>
  <c r="AB247" i="1"/>
  <c r="Y247" i="1"/>
  <c r="AB181" i="1"/>
  <c r="Y181" i="1"/>
  <c r="AB169" i="1"/>
  <c r="Y169" i="1"/>
  <c r="AB168" i="1"/>
  <c r="Y168" i="1"/>
  <c r="AB102" i="1"/>
  <c r="Y102" i="1"/>
  <c r="AB90" i="1"/>
  <c r="Y90" i="1"/>
  <c r="AB89" i="1"/>
  <c r="Y89" i="1"/>
  <c r="AB23" i="1"/>
  <c r="Y23" i="1"/>
  <c r="AB11" i="1"/>
  <c r="Y11" i="1"/>
  <c r="AB10" i="1"/>
  <c r="Y10" i="1"/>
  <c r="H260" i="1" l="1"/>
  <c r="H248" i="1"/>
  <c r="H247" i="1"/>
  <c r="H181" i="1"/>
  <c r="H169" i="1"/>
  <c r="H168" i="1"/>
  <c r="H102" i="1"/>
  <c r="H90" i="1"/>
  <c r="H89" i="1"/>
  <c r="I260" i="1"/>
  <c r="I248" i="1"/>
  <c r="I247" i="1"/>
  <c r="I181" i="1"/>
  <c r="I169" i="1"/>
  <c r="I168" i="1"/>
  <c r="I102" i="1"/>
  <c r="I90" i="1"/>
  <c r="I89" i="1"/>
  <c r="AC248" i="1" l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G248" i="1"/>
  <c r="F248" i="1"/>
  <c r="AC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G169" i="1"/>
  <c r="F169" i="1"/>
  <c r="AC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G90" i="1"/>
  <c r="F90" i="1"/>
  <c r="AC11" i="1"/>
  <c r="X11" i="1"/>
  <c r="W11" i="1"/>
  <c r="AC260" i="1" l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G260" i="1"/>
  <c r="F260" i="1"/>
  <c r="AC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J247" i="1"/>
  <c r="G247" i="1"/>
  <c r="F247" i="1"/>
  <c r="AC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G181" i="1"/>
  <c r="F181" i="1"/>
  <c r="AC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G168" i="1"/>
  <c r="F168" i="1"/>
  <c r="AC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G102" i="1"/>
  <c r="F102" i="1"/>
  <c r="AC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G89" i="1"/>
  <c r="F89" i="1"/>
  <c r="W23" i="1" l="1"/>
  <c r="X23" i="1"/>
  <c r="AC23" i="1"/>
  <c r="W10" i="1"/>
  <c r="X10" i="1"/>
  <c r="AC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<sst xmlns="http://schemas.openxmlformats.org/spreadsheetml/2006/main" count="51" uniqueCount="27">
  <si>
    <t>SHEET NO.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</si>
  <si>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</si>
  <si>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</si>
  <si>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</si>
  <si>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</si>
  <si>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</si>
  <si>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</si>
  <si>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</si>
  <si>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</si>
  <si>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</si>
  <si>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</si>
  <si>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</si>
  <si>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</si>
  <si>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</si>
  <si>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</si>
  <si>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</si>
  <si>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</si>
  <si>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</si>
  <si>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PHASE</t>
  </si>
  <si>
    <t>616E10000</t>
  </si>
  <si>
    <t>614E22110</t>
  </si>
  <si>
    <t>614E23210</t>
  </si>
  <si>
    <t>614E26200</t>
  </si>
  <si>
    <t>614E30200</t>
  </si>
  <si>
    <t>614E11110</t>
  </si>
  <si>
    <t>P.5</t>
  </si>
  <si>
    <t>P.11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</si>
</sst>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??/???"/>
    <numFmt numFmtId="165" formatCode="0\)"/>
    <numFmt numFmtId="166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68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5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vertical="center"/>
    </xf>
    <xf numFmtId="11" fontId="4" fillId="3" borderId="6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vertical="center"/>
    </xf>
    <xf numFmtId="0" fontId="4" fillId="5" borderId="15" xfId="0" applyFont="1" applyFill="1" applyBorder="1" applyAlignment="1" applyProtection="1">
      <alignment vertical="center"/>
      <protection locked="0"/>
    </xf>
    <xf numFmtId="0" fontId="4" fillId="5" borderId="13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5" borderId="11" xfId="0" applyFont="1" applyFill="1" applyBorder="1" applyAlignment="1" applyProtection="1">
      <alignment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5" fillId="2" borderId="0" xfId="2" applyFont="1" applyFill="1" applyAlignment="1" applyProtection="1">
      <alignment vertical="center"/>
    </xf>
    <xf numFmtId="0" fontId="2" fillId="2" borderId="0" xfId="2" applyFont="1" applyFill="1" applyAlignment="1" applyProtection="1">
      <alignment vertical="center"/>
    </xf>
    <xf numFmtId="0" fontId="2" fillId="2" borderId="0" xfId="2" applyFont="1" applyFill="1" applyAlignment="1" applyProtection="1">
      <alignment horizontal="right" vertical="center"/>
    </xf>
    <xf numFmtId="165" fontId="2" fillId="2" borderId="0" xfId="2" applyNumberFormat="1" applyFont="1" applyFill="1" applyAlignment="1" applyProtection="1">
      <alignment horizontal="center" vertical="center"/>
    </xf>
    <xf numFmtId="0" fontId="2" fillId="2" borderId="0" xfId="2" applyNumberFormat="1" applyFont="1" applyFill="1" applyAlignment="1" applyProtection="1">
      <alignment horizontal="right" vertical="center"/>
    </xf>
    <xf numFmtId="1" fontId="4" fillId="0" borderId="4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 textRotation="90" wrapText="1"/>
    </xf>
    <xf numFmtId="0" fontId="4" fillId="0" borderId="8" xfId="0" applyFont="1" applyFill="1" applyBorder="1" applyAlignment="1" applyProtection="1">
      <alignment horizontal="center" vertical="center" textRotation="90" wrapText="1"/>
    </xf>
    <xf numFmtId="0" fontId="4" fillId="0" borderId="9" xfId="0" applyFont="1" applyFill="1" applyBorder="1" applyAlignment="1" applyProtection="1">
      <alignment horizontal="center" vertical="center" textRotation="90" wrapText="1"/>
    </xf>
    <xf numFmtId="0" fontId="4" fillId="0" borderId="7" xfId="0" applyFont="1" applyFill="1" applyBorder="1" applyAlignment="1" applyProtection="1">
      <alignment horizontal="center" vertical="center" textRotation="90" wrapText="1"/>
    </xf>
    <xf numFmtId="0" fontId="4" fillId="0" borderId="8" xfId="0" applyFont="1" applyFill="1" applyBorder="1" applyAlignment="1" applyProtection="1">
      <alignment horizontal="center" vertical="center" textRotation="90" wrapText="1"/>
    </xf>
    <xf numFmtId="0" fontId="4" fillId="0" borderId="9" xfId="0" applyFont="1" applyFill="1" applyBorder="1" applyAlignment="1" applyProtection="1">
      <alignment horizontal="center" vertical="center" textRotation="90" wrapText="1"/>
    </xf>
    <xf numFmtId="1" fontId="4" fillId="0" borderId="18" xfId="0" applyNumberFormat="1" applyFont="1" applyFill="1" applyBorder="1" applyAlignment="1" applyProtection="1">
      <alignment horizontal="center" vertical="center"/>
    </xf>
    <xf numFmtId="1" fontId="4" fillId="0" borderId="9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textRotation="90" wrapText="1"/>
    </xf>
    <xf numFmtId="164" fontId="4" fillId="0" borderId="1" xfId="0" applyNumberFormat="1" applyFont="1" applyFill="1" applyBorder="1" applyAlignment="1" applyProtection="1">
      <alignment horizontal="center" vertical="center" textRotation="90" wrapText="1"/>
    </xf>
    <xf numFmtId="2" fontId="4" fillId="0" borderId="18" xfId="0" applyNumberFormat="1" applyFont="1" applyFill="1" applyBorder="1" applyAlignment="1" applyProtection="1">
      <alignment horizontal="center" vertical="center"/>
    </xf>
    <xf numFmtId="2" fontId="4" fillId="0" borderId="9" xfId="0" applyNumberFormat="1" applyFont="1" applyFill="1" applyBorder="1" applyAlignment="1" applyProtection="1">
      <alignment horizontal="center" vertical="center"/>
    </xf>
    <xf numFmtId="164" fontId="4" fillId="0" borderId="7" xfId="0" applyNumberFormat="1" applyFont="1" applyFill="1" applyBorder="1" applyAlignment="1" applyProtection="1">
      <alignment horizontal="center" vertical="center" textRotation="90" wrapText="1"/>
    </xf>
    <xf numFmtId="164" fontId="4" fillId="0" borderId="8" xfId="0" applyNumberFormat="1" applyFont="1" applyFill="1" applyBorder="1" applyAlignment="1" applyProtection="1">
      <alignment horizontal="center" vertical="center" textRotation="90" wrapText="1"/>
    </xf>
    <xf numFmtId="164" fontId="4" fillId="0" borderId="9" xfId="0" applyNumberFormat="1" applyFont="1" applyFill="1" applyBorder="1" applyAlignment="1" applyProtection="1">
      <alignment horizontal="center" vertical="center" textRotation="90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166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6" xfId="0" applyFont="1" applyFill="1" applyBorder="1" applyAlignment="1" applyProtection="1">
      <alignment vertical="center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textRotation="90" wrapText="1"/>
    </xf>
    <xf numFmtId="0" fontId="4" fillId="0" borderId="8" xfId="0" applyFont="1" applyFill="1" applyBorder="1" applyAlignment="1" applyProtection="1">
      <alignment horizontal="center" vertical="center" textRotation="90" wrapText="1"/>
    </xf>
    <xf numFmtId="0" fontId="4" fillId="0" borderId="9" xfId="0" applyFont="1" applyFill="1" applyBorder="1" applyAlignment="1" applyProtection="1">
      <alignment horizontal="center" vertical="center" textRotation="90" wrapTex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J321"/>
  <sheetViews>
    <sheetView showGridLines="0" showZeros="0" tabSelected="1" topLeftCell="C1" zoomScaleNormal="100" workbookViewId="0">
      <selection activeCell="D28" sqref="D28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15.7109375" style="5" customWidth="1"/>
    <col min="6" max="6" width="9.7109375" style="6" customWidth="1"/>
    <col min="7" max="29" width="9.7109375" style="7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2"/>
      <c r="F1" s="1"/>
      <c r="G1" s="29" t="s">
        <v>5</v>
      </c>
      <c r="H1" s="31" t="s">
        <v>14</v>
      </c>
      <c r="I1" s="28" t="s">
        <v>13</v>
      </c>
      <c r="J1" s="27"/>
      <c r="K1" s="1"/>
      <c r="L1" s="1"/>
      <c r="M1" s="1"/>
      <c r="N1" s="17"/>
      <c r="O1" s="17"/>
      <c r="P1" s="17"/>
      <c r="Q1" s="17"/>
      <c r="R1" s="17"/>
      <c r="S1" s="17"/>
      <c r="T1" s="12"/>
      <c r="U1" s="12"/>
      <c r="V1" s="1"/>
      <c r="W1" s="1"/>
      <c r="X1" s="12"/>
      <c r="Y1" s="12"/>
      <c r="Z1" s="19"/>
      <c r="AA1" s="12"/>
      <c r="AB1" s="19"/>
      <c r="AC1" s="12"/>
    </row>
    <row r="2" spans="1:36" ht="12.75" customHeight="1" x14ac:dyDescent="0.2">
      <c r="D2" s="2"/>
      <c r="E2" s="2"/>
      <c r="F2" s="1"/>
      <c r="G2" s="29" t="s">
        <v>3</v>
      </c>
      <c r="H2" s="31" t="s">
        <v>15</v>
      </c>
      <c r="I2" s="28" t="s">
        <v>4</v>
      </c>
      <c r="J2" s="27"/>
      <c r="K2" s="1"/>
      <c r="L2" s="1"/>
      <c r="M2" s="1"/>
      <c r="N2" s="17"/>
      <c r="O2" s="17"/>
      <c r="P2" s="17"/>
      <c r="Q2" s="17"/>
      <c r="R2" s="17"/>
      <c r="S2" s="17"/>
      <c r="T2" s="12"/>
      <c r="U2" s="12"/>
      <c r="V2" s="1"/>
      <c r="W2" s="1"/>
      <c r="X2" s="12"/>
      <c r="Y2" s="12"/>
      <c r="Z2" s="19"/>
      <c r="AA2" s="12"/>
      <c r="AB2" s="19"/>
      <c r="AC2" s="12"/>
    </row>
    <row r="3" spans="1:36" ht="12.75" customHeight="1" x14ac:dyDescent="0.2">
      <c r="D3" s="2"/>
      <c r="E3" s="3"/>
      <c r="F3" s="1"/>
      <c r="G3" s="29"/>
      <c r="H3" s="31" t="s">
        <v>16</v>
      </c>
      <c r="I3" s="28" t="s">
        <v>11</v>
      </c>
      <c r="J3" s="27"/>
      <c r="K3" s="1"/>
      <c r="L3" s="1"/>
      <c r="M3" s="1"/>
      <c r="N3" s="2"/>
      <c r="O3" s="2"/>
      <c r="P3" s="2"/>
      <c r="Q3" s="2"/>
      <c r="R3" s="2"/>
      <c r="S3" s="2"/>
      <c r="T3" s="12"/>
      <c r="U3" s="12"/>
      <c r="V3" s="1"/>
      <c r="W3" s="1"/>
      <c r="X3" s="12"/>
      <c r="Y3" s="12"/>
      <c r="Z3" s="19"/>
      <c r="AA3" s="12"/>
      <c r="AB3" s="19"/>
      <c r="AC3" s="12"/>
    </row>
    <row r="4" spans="1:36" ht="12.75" customHeight="1" x14ac:dyDescent="0.2">
      <c r="D4" s="2"/>
      <c r="E4" s="3"/>
      <c r="F4" s="1"/>
      <c r="G4" s="30"/>
      <c r="H4" s="31" t="s">
        <v>17</v>
      </c>
      <c r="I4" s="28" t="s">
        <v>12</v>
      </c>
      <c r="J4" s="27"/>
      <c r="K4" s="1"/>
      <c r="L4" s="1"/>
      <c r="M4" s="1"/>
      <c r="N4" s="2"/>
      <c r="O4" s="2"/>
      <c r="P4" s="2"/>
      <c r="Q4" s="2"/>
      <c r="R4" s="2"/>
      <c r="S4" s="2"/>
      <c r="T4" s="12"/>
      <c r="U4" s="12"/>
      <c r="V4" s="1"/>
      <c r="W4" s="1"/>
      <c r="X4" s="12"/>
      <c r="Y4" s="12"/>
      <c r="Z4" s="19"/>
      <c r="AA4" s="12"/>
      <c r="AB4" s="19"/>
      <c r="AC4" s="12"/>
    </row>
    <row r="5" spans="1:36" ht="12.75" customHeight="1" x14ac:dyDescent="0.2">
      <c r="D5" s="2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18"/>
      <c r="U5" s="18"/>
      <c r="V5" s="1"/>
      <c r="W5" s="1"/>
      <c r="X5" s="18"/>
      <c r="Y5" s="18"/>
      <c r="Z5" s="19"/>
      <c r="AA5" s="18"/>
      <c r="AB5" s="19"/>
      <c r="AC5" s="18"/>
    </row>
    <row r="6" spans="1:36" ht="12.75" customHeight="1" thickBot="1" x14ac:dyDescent="0.25"/>
    <row r="7" spans="1:36" ht="12.75" customHeight="1" thickBot="1" x14ac:dyDescent="0.25">
      <c r="B7" s="21" t="s">
        <v>8</v>
      </c>
      <c r="D7" s="56">
        <f>AE7</f>
        <v>1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E7" s="14">
        <v>1</v>
      </c>
      <c r="AF7" s="15" t="s">
        <v>2</v>
      </c>
      <c r="AG7" s="16"/>
      <c r="AH7" s="16"/>
      <c r="AI7" s="16"/>
      <c r="AJ7" s="16"/>
    </row>
    <row r="8" spans="1:36" ht="12.75" customHeight="1" thickBot="1" x14ac:dyDescent="0.25">
      <c r="B8" s="25"/>
      <c r="D8" s="57" t="s">
        <v>6</v>
      </c>
      <c r="E8" s="57"/>
      <c r="F8" s="20" t="s">
        <v>24</v>
      </c>
      <c r="G8" s="20" t="s">
        <v>20</v>
      </c>
      <c r="H8" s="20" t="s">
        <v>21</v>
      </c>
      <c r="I8" s="20" t="s">
        <v>22</v>
      </c>
      <c r="J8" s="20" t="s">
        <v>23</v>
      </c>
      <c r="K8" s="20"/>
      <c r="L8" s="20" t="s">
        <v>19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36" ht="12.75" customHeight="1" thickBot="1" x14ac:dyDescent="0.25">
      <c r="D9" s="58" t="s">
        <v>7</v>
      </c>
      <c r="E9" s="58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6" ht="12.75" customHeight="1" x14ac:dyDescent="0.2">
      <c r="B10" s="65" t="s">
        <v>9</v>
      </c>
      <c r="D10" s="59" t="s">
        <v>0</v>
      </c>
      <c r="E10" s="59" t="s">
        <v>18</v>
      </c>
      <c r="F10" s="8" t="str">
        <f t="shared" ref="F10" si="0">IF(OR(TRIM(F8)=0,TRIM(F8)=""),"",IF(IFERROR(TRIM(INDEX(QryItemNamed,MATCH(TRIM(F8),ITEM,0),2)),"")="Y","SPECIAL",LEFT(IFERROR(TRIM(INDEX(ITEM,MATCH(TRIM(F8),ITEM,0))),""),3)))</f>
        <v>614</v>
      </c>
      <c r="G10" s="8" t="str">
        <f t="shared" ref="G10:L10" si="1">IF(OR(TRIM(G8)=0,TRIM(G8)=""),"",IF(IFERROR(TRIM(INDEX(QryItemNamed,MATCH(TRIM(G8),ITEM,0),2)),"")="Y","SPECIAL",LEFT(IFERROR(TRIM(INDEX(ITEM,MATCH(TRIM(G8),ITEM,0))),""),3)))</f>
        <v>614</v>
      </c>
      <c r="H10" s="8" t="str">
        <f t="shared" si="1"/>
        <v>614</v>
      </c>
      <c r="I10" s="8" t="str">
        <f t="shared" si="1"/>
        <v>614</v>
      </c>
      <c r="J10" s="8" t="str">
        <f t="shared" si="1"/>
        <v>614</v>
      </c>
      <c r="K10" s="8" t="str">
        <f t="shared" si="1"/>
        <v/>
      </c>
      <c r="L10" s="8" t="str">
        <f t="shared" si="1"/>
        <v>616</v>
      </c>
      <c r="M10" s="8" t="str">
        <f t="shared" ref="M10:O10" si="2">IF(OR(TRIM(M8)=0,TRIM(M8)=""),"",IF(IFERROR(TRIM(INDEX(QryItemNamed,MATCH(TRIM(M8),ITEM,0),2)),"")="Y","SPECIAL",LEFT(IFERROR(TRIM(INDEX(ITEM,MATCH(TRIM(M8),ITEM,0))),""),3)))</f>
        <v/>
      </c>
      <c r="N10" s="8" t="str">
        <f t="shared" si="2"/>
        <v/>
      </c>
      <c r="O10" s="8" t="str">
        <f t="shared" si="2"/>
        <v/>
      </c>
      <c r="P10" s="8" t="str">
        <f t="shared" ref="P10:R10" si="3">IF(OR(TRIM(P8)=0,TRIM(P8)=""),"",IF(IFERROR(TRIM(INDEX(QryItemNamed,MATCH(TRIM(P8),ITEM,0),2)),"")="Y","SPECIAL",LEFT(IFERROR(TRIM(INDEX(ITEM,MATCH(TRIM(P8),ITEM,0))),""),3)))</f>
        <v/>
      </c>
      <c r="Q10" s="8" t="str">
        <f t="shared" si="3"/>
        <v/>
      </c>
      <c r="R10" s="8" t="str">
        <f t="shared" si="3"/>
        <v/>
      </c>
      <c r="S10" s="8" t="str">
        <f t="shared" ref="S10" si="4">IF(OR(TRIM(S8)=0,TRIM(S8)=""),"",IF(IFERROR(TRIM(INDEX(QryItemNamed,MATCH(TRIM(S8),ITEM,0),2)),"")="Y","SPECIAL",LEFT(IFERROR(TRIM(INDEX(ITEM,MATCH(TRIM(S8),ITEM,0))),""),3)))</f>
        <v/>
      </c>
      <c r="T10" s="8" t="str">
        <f>IF(OR(TRIM(T8)=0,TRIM(T8)=""),"",IF(IFERROR(TRIM(INDEX(QryItemNamed,MATCH(TRIM(T8),ITEM,0),2)),"")="Y","SPECIAL",LEFT(IFERROR(TRIM(INDEX(ITEM,MATCH(TRIM(T8),ITEM,0))),""),3)))</f>
        <v/>
      </c>
      <c r="U10" s="8" t="str">
        <f t="shared" ref="U10" si="5">IF(OR(TRIM(U8)=0,TRIM(U8)=""),"",IF(IFERROR(TRIM(INDEX(QryItemNamed,MATCH(TRIM(U8),ITEM,0),2)),"")="Y","SPECIAL",LEFT(IFERROR(TRIM(INDEX(ITEM,MATCH(TRIM(U8),ITEM,0))),""),3)))</f>
        <v/>
      </c>
      <c r="V10" s="8"/>
      <c r="W10" s="8" t="str">
        <f t="shared" ref="W10:AC10" si="6">IF(OR(TRIM(W8)=0,TRIM(W8)=""),"",IF(IFERROR(TRIM(INDEX(QryItemNamed,MATCH(TRIM(W8),ITEM,0),2)),"")="Y","SPECIAL",LEFT(IFERROR(TRIM(INDEX(ITEM,MATCH(TRIM(W8),ITEM,0))),""),3)))</f>
        <v/>
      </c>
      <c r="X10" s="8" t="str">
        <f t="shared" si="6"/>
        <v/>
      </c>
      <c r="Y10" s="8" t="str">
        <f t="shared" ref="Y10:AB10" si="7">IF(OR(TRIM(Y8)=0,TRIM(Y8)=""),"",IF(IFERROR(TRIM(INDEX(QryItemNamed,MATCH(TRIM(Y8),ITEM,0),2)),"")="Y","SPECIAL",LEFT(IFERROR(TRIM(INDEX(ITEM,MATCH(TRIM(Y8),ITEM,0))),""),3)))</f>
        <v/>
      </c>
      <c r="Z10" s="8" t="str">
        <f t="shared" ref="Z10:AA10" si="8">IF(OR(TRIM(Z8)=0,TRIM(Z8)=""),"",IF(IFERROR(TRIM(INDEX(QryItemNamed,MATCH(TRIM(Z8),ITEM,0),2)),"")="Y","SPECIAL",LEFT(IFERROR(TRIM(INDEX(ITEM,MATCH(TRIM(Z8),ITEM,0))),""),3)))</f>
        <v/>
      </c>
      <c r="AA10" s="8" t="str">
        <f t="shared" si="8"/>
        <v/>
      </c>
      <c r="AB10" s="8" t="str">
        <f t="shared" si="7"/>
        <v/>
      </c>
      <c r="AC10" s="8" t="str">
        <f t="shared" si="6"/>
        <v/>
      </c>
    </row>
    <row r="11" spans="1:36" ht="12.75" customHeight="1" x14ac:dyDescent="0.2">
      <c r="B11" s="66"/>
      <c r="D11" s="60"/>
      <c r="E11" s="60"/>
      <c r="F11" s="62" t="str">
        <f t="shared" ref="F11" si="9">IF(OR(TRIM(F8)=0,TRIM(F8)=""),IF(F9="","",F9),IF(IFERROR(TRIM(INDEX(QryItemNamed,MATCH(TRIM(F8),ITEM,0),2)),"")="Y",TRIM(RIGHT(IFERROR(TRIM(INDEX(QryItemNamed,MATCH(TRIM(F8),ITEM,0),4)),"123456789012"),LEN(IFERROR(TRIM(INDEX(QryItemNamed,MATCH(TRIM(F8),ITEM,0),4)),"123456789012"))-9))&amp;F9,IFERROR(TRIM(INDEX(QryItemNamed,MATCH(TRIM(F8),ITEM,0),4))&amp;F9,"ITEM CODE DOES NOT EXIST IN ITEM MASTER")))</f>
        <v>LAW ENFORCEMENT OFFICER WITH PATROL CAR FOR ASSISTANCE</v>
      </c>
      <c r="G11" s="62" t="str">
        <f t="shared" ref="G11" si="10">IF(OR(TRIM(G8)=0,TRIM(G8)=""),IF(G9="","",G9),IF(IFERROR(TRIM(INDEX(QryItemNamed,MATCH(TRIM(G8),ITEM,0),2)),"")="Y",TRIM(RIGHT(IFERROR(TRIM(INDEX(QryItemNamed,MATCH(TRIM(G8),ITEM,0),4)),"123456789012"),LEN(IFERROR(TRIM(INDEX(QryItemNamed,MATCH(TRIM(G8),ITEM,0),4)),"123456789012"))-9))&amp;G9,IFERROR(TRIM(INDEX(QryItemNamed,MATCH(TRIM(G8),ITEM,0),4))&amp;G9,"ITEM CODE DOES NOT EXIST IN ITEM MASTER")))</f>
        <v>WORK ZONE EDGE LINE, CLASS I, 6", 642 PAINT</v>
      </c>
      <c r="H11" s="62" t="str">
        <f>IF(OR(TRIM(H8)=0,TRIM(H8)=""),IF(H9="","",H9),IF(IFERROR(TRIM(INDEX(QryItemNamed,MATCH(TRIM(H8),ITEM,0),2)),"")="Y",TRIM(RIGHT(IFERROR(TRIM(INDEX(QryItemNamed,MATCH(TRIM(H8),ITEM,0),4)),"123456789012"),LEN(IFERROR(TRIM(INDEX(QryItemNamed,MATCH(TRIM(H8),ITEM,0),4)),"123456789012"))-9))&amp;H9,IFERROR(TRIM(INDEX(QryItemNamed,MATCH(TRIM(H8),ITEM,0),4))&amp;H9,"ITEM CODE DOES NOT EXIST IN ITEM MASTER")))</f>
        <v>WORK ZONE CHANNELIZING LINE, CLASS I, 12", 642 PAINT</v>
      </c>
      <c r="I11" s="62" t="str">
        <f t="shared" ref="I11:L11" si="11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WORK ZONE STOP LINE, CLASS I, 642 PAINT</v>
      </c>
      <c r="J11" s="62" t="str">
        <f t="shared" si="11"/>
        <v>WORK ZONE ARROW, CLASS I, 642 PAINT</v>
      </c>
      <c r="K11" s="40" t="str">
        <f t="shared" si="11"/>
        <v/>
      </c>
      <c r="L11" s="62" t="str">
        <f t="shared" si="11"/>
        <v>WATER</v>
      </c>
      <c r="M11" s="62" t="str">
        <f t="shared" ref="M11" si="12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/>
      </c>
      <c r="N11" s="45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/>
      </c>
      <c r="O11" s="45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/>
      </c>
      <c r="P11" s="62" t="str">
        <f t="shared" ref="P11" si="13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/>
      </c>
      <c r="Q11" s="62" t="str">
        <f t="shared" ref="Q11:S11" si="14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1" s="62" t="str">
        <f t="shared" si="14"/>
        <v/>
      </c>
      <c r="S11" s="37" t="str">
        <f t="shared" si="14"/>
        <v/>
      </c>
      <c r="T11" s="62" t="str">
        <f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/>
      </c>
      <c r="U11" s="37" t="str">
        <f t="shared" ref="U11" si="15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1" s="62"/>
      <c r="W11" s="45" t="str">
        <f t="shared" ref="W11:AC11" si="16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45" t="str">
        <f t="shared" si="16"/>
        <v/>
      </c>
      <c r="Y11" s="45" t="str">
        <f t="shared" ref="Y11:AB11" si="17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45" t="str">
        <f t="shared" ref="Z11:AA11" si="18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1" s="45" t="str">
        <f t="shared" si="18"/>
        <v/>
      </c>
      <c r="AB11" s="45" t="str">
        <f t="shared" si="17"/>
        <v/>
      </c>
      <c r="AC11" s="45" t="str">
        <f t="shared" si="16"/>
        <v/>
      </c>
    </row>
    <row r="12" spans="1:36" ht="12.75" customHeight="1" x14ac:dyDescent="0.2">
      <c r="B12" s="66"/>
      <c r="D12" s="60"/>
      <c r="E12" s="60"/>
      <c r="F12" s="63"/>
      <c r="G12" s="63"/>
      <c r="H12" s="63"/>
      <c r="I12" s="63"/>
      <c r="J12" s="63"/>
      <c r="K12" s="41"/>
      <c r="L12" s="63"/>
      <c r="M12" s="63"/>
      <c r="N12" s="45"/>
      <c r="O12" s="45"/>
      <c r="P12" s="63"/>
      <c r="Q12" s="63"/>
      <c r="R12" s="63"/>
      <c r="S12" s="38"/>
      <c r="T12" s="63"/>
      <c r="U12" s="38"/>
      <c r="V12" s="63"/>
      <c r="W12" s="45"/>
      <c r="X12" s="45"/>
      <c r="Y12" s="45"/>
      <c r="Z12" s="45"/>
      <c r="AA12" s="45"/>
      <c r="AB12" s="45"/>
      <c r="AC12" s="45"/>
    </row>
    <row r="13" spans="1:36" ht="12.75" customHeight="1" x14ac:dyDescent="0.2">
      <c r="B13" s="66"/>
      <c r="D13" s="60"/>
      <c r="E13" s="60"/>
      <c r="F13" s="63"/>
      <c r="G13" s="63"/>
      <c r="H13" s="63"/>
      <c r="I13" s="63"/>
      <c r="J13" s="63"/>
      <c r="K13" s="41"/>
      <c r="L13" s="63"/>
      <c r="M13" s="63"/>
      <c r="N13" s="45"/>
      <c r="O13" s="45"/>
      <c r="P13" s="63"/>
      <c r="Q13" s="63"/>
      <c r="R13" s="63"/>
      <c r="S13" s="38"/>
      <c r="T13" s="63"/>
      <c r="U13" s="38"/>
      <c r="V13" s="63"/>
      <c r="W13" s="45"/>
      <c r="X13" s="45"/>
      <c r="Y13" s="45"/>
      <c r="Z13" s="45"/>
      <c r="AA13" s="45"/>
      <c r="AB13" s="45"/>
      <c r="AC13" s="45"/>
    </row>
    <row r="14" spans="1:36" ht="12.75" customHeight="1" x14ac:dyDescent="0.2">
      <c r="B14" s="66"/>
      <c r="D14" s="60"/>
      <c r="E14" s="60"/>
      <c r="F14" s="63"/>
      <c r="G14" s="63"/>
      <c r="H14" s="63"/>
      <c r="I14" s="63"/>
      <c r="J14" s="63"/>
      <c r="K14" s="41"/>
      <c r="L14" s="63"/>
      <c r="M14" s="63"/>
      <c r="N14" s="45"/>
      <c r="O14" s="45"/>
      <c r="P14" s="63"/>
      <c r="Q14" s="63"/>
      <c r="R14" s="63"/>
      <c r="S14" s="38"/>
      <c r="T14" s="63"/>
      <c r="U14" s="38"/>
      <c r="V14" s="63"/>
      <c r="W14" s="45"/>
      <c r="X14" s="45"/>
      <c r="Y14" s="45"/>
      <c r="Z14" s="45"/>
      <c r="AA14" s="45"/>
      <c r="AB14" s="45"/>
      <c r="AC14" s="45"/>
    </row>
    <row r="15" spans="1:36" ht="12.75" customHeight="1" x14ac:dyDescent="0.2">
      <c r="B15" s="66"/>
      <c r="D15" s="60"/>
      <c r="E15" s="60"/>
      <c r="F15" s="63"/>
      <c r="G15" s="63"/>
      <c r="H15" s="63"/>
      <c r="I15" s="63"/>
      <c r="J15" s="63"/>
      <c r="K15" s="41"/>
      <c r="L15" s="63"/>
      <c r="M15" s="63"/>
      <c r="N15" s="45"/>
      <c r="O15" s="45"/>
      <c r="P15" s="63"/>
      <c r="Q15" s="63"/>
      <c r="R15" s="63"/>
      <c r="S15" s="38"/>
      <c r="T15" s="63"/>
      <c r="U15" s="38"/>
      <c r="V15" s="63"/>
      <c r="W15" s="45"/>
      <c r="X15" s="45"/>
      <c r="Y15" s="45"/>
      <c r="Z15" s="45"/>
      <c r="AA15" s="45"/>
      <c r="AB15" s="45"/>
      <c r="AC15" s="45"/>
    </row>
    <row r="16" spans="1:36" ht="12.75" customHeight="1" x14ac:dyDescent="0.2">
      <c r="B16" s="66"/>
      <c r="D16" s="60"/>
      <c r="E16" s="60"/>
      <c r="F16" s="63"/>
      <c r="G16" s="63"/>
      <c r="H16" s="63"/>
      <c r="I16" s="63"/>
      <c r="J16" s="63"/>
      <c r="K16" s="41"/>
      <c r="L16" s="63"/>
      <c r="M16" s="63"/>
      <c r="N16" s="45"/>
      <c r="O16" s="45"/>
      <c r="P16" s="63"/>
      <c r="Q16" s="63"/>
      <c r="R16" s="63"/>
      <c r="S16" s="38"/>
      <c r="T16" s="63"/>
      <c r="U16" s="38"/>
      <c r="V16" s="63"/>
      <c r="W16" s="45"/>
      <c r="X16" s="45"/>
      <c r="Y16" s="45"/>
      <c r="Z16" s="45"/>
      <c r="AA16" s="45"/>
      <c r="AB16" s="45"/>
      <c r="AC16" s="45"/>
    </row>
    <row r="17" spans="2:29" ht="12.75" customHeight="1" x14ac:dyDescent="0.2">
      <c r="B17" s="66"/>
      <c r="D17" s="60"/>
      <c r="E17" s="60"/>
      <c r="F17" s="63"/>
      <c r="G17" s="63"/>
      <c r="H17" s="63"/>
      <c r="I17" s="63"/>
      <c r="J17" s="63"/>
      <c r="K17" s="41"/>
      <c r="L17" s="63"/>
      <c r="M17" s="63"/>
      <c r="N17" s="45"/>
      <c r="O17" s="45"/>
      <c r="P17" s="63"/>
      <c r="Q17" s="63"/>
      <c r="R17" s="63"/>
      <c r="S17" s="38"/>
      <c r="T17" s="63"/>
      <c r="U17" s="38"/>
      <c r="V17" s="63"/>
      <c r="W17" s="45"/>
      <c r="X17" s="45"/>
      <c r="Y17" s="45"/>
      <c r="Z17" s="45"/>
      <c r="AA17" s="45"/>
      <c r="AB17" s="45"/>
      <c r="AC17" s="45"/>
    </row>
    <row r="18" spans="2:29" ht="12.75" customHeight="1" x14ac:dyDescent="0.2">
      <c r="B18" s="66"/>
      <c r="D18" s="60"/>
      <c r="E18" s="60"/>
      <c r="F18" s="63"/>
      <c r="G18" s="63"/>
      <c r="H18" s="63"/>
      <c r="I18" s="63"/>
      <c r="J18" s="63"/>
      <c r="K18" s="41"/>
      <c r="L18" s="63"/>
      <c r="M18" s="63"/>
      <c r="N18" s="45"/>
      <c r="O18" s="45"/>
      <c r="P18" s="63"/>
      <c r="Q18" s="63"/>
      <c r="R18" s="63"/>
      <c r="S18" s="38"/>
      <c r="T18" s="63"/>
      <c r="U18" s="38"/>
      <c r="V18" s="63"/>
      <c r="W18" s="45"/>
      <c r="X18" s="45"/>
      <c r="Y18" s="45"/>
      <c r="Z18" s="45"/>
      <c r="AA18" s="45"/>
      <c r="AB18" s="45"/>
      <c r="AC18" s="45"/>
    </row>
    <row r="19" spans="2:29" ht="12.75" customHeight="1" x14ac:dyDescent="0.2">
      <c r="B19" s="66"/>
      <c r="D19" s="60"/>
      <c r="E19" s="60"/>
      <c r="F19" s="63"/>
      <c r="G19" s="63"/>
      <c r="H19" s="63"/>
      <c r="I19" s="63"/>
      <c r="J19" s="63"/>
      <c r="K19" s="41"/>
      <c r="L19" s="63"/>
      <c r="M19" s="63"/>
      <c r="N19" s="45"/>
      <c r="O19" s="45"/>
      <c r="P19" s="63"/>
      <c r="Q19" s="63"/>
      <c r="R19" s="63"/>
      <c r="S19" s="38"/>
      <c r="T19" s="63"/>
      <c r="U19" s="38"/>
      <c r="V19" s="63"/>
      <c r="W19" s="45"/>
      <c r="X19" s="45"/>
      <c r="Y19" s="45"/>
      <c r="Z19" s="45"/>
      <c r="AA19" s="45"/>
      <c r="AB19" s="45"/>
      <c r="AC19" s="45"/>
    </row>
    <row r="20" spans="2:29" ht="12.75" customHeight="1" x14ac:dyDescent="0.2">
      <c r="B20" s="66"/>
      <c r="D20" s="60"/>
      <c r="E20" s="60"/>
      <c r="F20" s="63"/>
      <c r="G20" s="63"/>
      <c r="H20" s="63"/>
      <c r="I20" s="63"/>
      <c r="J20" s="63"/>
      <c r="K20" s="41"/>
      <c r="L20" s="63"/>
      <c r="M20" s="63"/>
      <c r="N20" s="45"/>
      <c r="O20" s="45"/>
      <c r="P20" s="63"/>
      <c r="Q20" s="63"/>
      <c r="R20" s="63"/>
      <c r="S20" s="38"/>
      <c r="T20" s="63"/>
      <c r="U20" s="38"/>
      <c r="V20" s="63"/>
      <c r="W20" s="45"/>
      <c r="X20" s="45"/>
      <c r="Y20" s="45"/>
      <c r="Z20" s="45"/>
      <c r="AA20" s="45"/>
      <c r="AB20" s="45"/>
      <c r="AC20" s="45"/>
    </row>
    <row r="21" spans="2:29" ht="12.75" customHeight="1" x14ac:dyDescent="0.2">
      <c r="B21" s="66"/>
      <c r="D21" s="60"/>
      <c r="E21" s="60"/>
      <c r="F21" s="63"/>
      <c r="G21" s="63"/>
      <c r="H21" s="63"/>
      <c r="I21" s="63"/>
      <c r="J21" s="63"/>
      <c r="K21" s="41"/>
      <c r="L21" s="63"/>
      <c r="M21" s="63"/>
      <c r="N21" s="45"/>
      <c r="O21" s="45"/>
      <c r="P21" s="63"/>
      <c r="Q21" s="63"/>
      <c r="R21" s="63"/>
      <c r="S21" s="38"/>
      <c r="T21" s="63"/>
      <c r="U21" s="38"/>
      <c r="V21" s="63"/>
      <c r="W21" s="45"/>
      <c r="X21" s="45"/>
      <c r="Y21" s="45"/>
      <c r="Z21" s="45"/>
      <c r="AA21" s="45"/>
      <c r="AB21" s="45"/>
      <c r="AC21" s="45"/>
    </row>
    <row r="22" spans="2:29" ht="12.75" customHeight="1" x14ac:dyDescent="0.2">
      <c r="B22" s="66"/>
      <c r="D22" s="60"/>
      <c r="E22" s="60"/>
      <c r="F22" s="64"/>
      <c r="G22" s="64"/>
      <c r="H22" s="64"/>
      <c r="I22" s="64"/>
      <c r="J22" s="64"/>
      <c r="K22" s="42"/>
      <c r="L22" s="64"/>
      <c r="M22" s="64"/>
      <c r="N22" s="45"/>
      <c r="O22" s="45"/>
      <c r="P22" s="64"/>
      <c r="Q22" s="64"/>
      <c r="R22" s="64"/>
      <c r="S22" s="39"/>
      <c r="T22" s="64"/>
      <c r="U22" s="39"/>
      <c r="V22" s="64"/>
      <c r="W22" s="45"/>
      <c r="X22" s="45"/>
      <c r="Y22" s="45"/>
      <c r="Z22" s="45"/>
      <c r="AA22" s="45"/>
      <c r="AB22" s="45"/>
      <c r="AC22" s="45"/>
    </row>
    <row r="23" spans="2:29" ht="12.75" customHeight="1" thickBot="1" x14ac:dyDescent="0.25">
      <c r="B23" s="67"/>
      <c r="D23" s="61"/>
      <c r="E23" s="61"/>
      <c r="F23" s="9" t="str">
        <f t="shared" ref="F23" si="19">IF(OR(TRIM(F8)=0,TRIM(F8)=""),"",IF(IFERROR(TRIM(INDEX(QryItemNamed,MATCH(TRIM(F8),ITEM,0),3)),"")="LS","",IFERROR(TRIM(INDEX(QryItemNamed,MATCH(TRIM(F8),ITEM,0),3)),"")))</f>
        <v>HOUR</v>
      </c>
      <c r="G23" s="9" t="str">
        <f t="shared" ref="G23:L23" si="20">IF(OR(TRIM(G8)=0,TRIM(G8)=""),"",IF(IFERROR(TRIM(INDEX(QryItemNamed,MATCH(TRIM(G8),ITEM,0),3)),"")="LS","",IFERROR(TRIM(INDEX(QryItemNamed,MATCH(TRIM(G8),ITEM,0),3)),"")))</f>
        <v>MILE</v>
      </c>
      <c r="H23" s="9" t="str">
        <f t="shared" si="20"/>
        <v>FT</v>
      </c>
      <c r="I23" s="9" t="str">
        <f t="shared" si="20"/>
        <v>FT</v>
      </c>
      <c r="J23" s="9" t="str">
        <f t="shared" si="20"/>
        <v>EACH</v>
      </c>
      <c r="K23" s="9" t="str">
        <f t="shared" si="20"/>
        <v/>
      </c>
      <c r="L23" s="9" t="str">
        <f t="shared" si="20"/>
        <v>MGAL</v>
      </c>
      <c r="M23" s="9" t="str">
        <f t="shared" ref="M23:O23" si="21">IF(OR(TRIM(M8)=0,TRIM(M8)=""),"",IF(IFERROR(TRIM(INDEX(QryItemNamed,MATCH(TRIM(M8),ITEM,0),3)),"")="LS","",IFERROR(TRIM(INDEX(QryItemNamed,MATCH(TRIM(M8),ITEM,0),3)),"")))</f>
        <v/>
      </c>
      <c r="N23" s="9" t="str">
        <f t="shared" si="21"/>
        <v/>
      </c>
      <c r="O23" s="9" t="str">
        <f t="shared" si="21"/>
        <v/>
      </c>
      <c r="P23" s="9" t="str">
        <f t="shared" ref="P23:R23" si="22">IF(OR(TRIM(P8)=0,TRIM(P8)=""),"",IF(IFERROR(TRIM(INDEX(QryItemNamed,MATCH(TRIM(P8),ITEM,0),3)),"")="LS","",IFERROR(TRIM(INDEX(QryItemNamed,MATCH(TRIM(P8),ITEM,0),3)),"")))</f>
        <v/>
      </c>
      <c r="Q23" s="9" t="str">
        <f t="shared" si="22"/>
        <v/>
      </c>
      <c r="R23" s="9" t="str">
        <f t="shared" si="22"/>
        <v/>
      </c>
      <c r="S23" s="9" t="str">
        <f t="shared" ref="S23" si="23">IF(OR(TRIM(S8)=0,TRIM(S8)=""),"",IF(IFERROR(TRIM(INDEX(QryItemNamed,MATCH(TRIM(S8),ITEM,0),3)),"")="LS","",IFERROR(TRIM(INDEX(QryItemNamed,MATCH(TRIM(S8),ITEM,0),3)),"")))</f>
        <v/>
      </c>
      <c r="T23" s="9" t="str">
        <f>IF(OR(TRIM(T8)=0,TRIM(T8)=""),"",IF(IFERROR(TRIM(INDEX(QryItemNamed,MATCH(TRIM(T8),ITEM,0),3)),"")="LS","",IFERROR(TRIM(INDEX(QryItemNamed,MATCH(TRIM(T8),ITEM,0),3)),"")))</f>
        <v/>
      </c>
      <c r="U23" s="9" t="str">
        <f t="shared" ref="U23" si="24">IF(OR(TRIM(U8)=0,TRIM(U8)=""),"",IF(IFERROR(TRIM(INDEX(QryItemNamed,MATCH(TRIM(U8),ITEM,0),3)),"")="LS","",IFERROR(TRIM(INDEX(QryItemNamed,MATCH(TRIM(U8),ITEM,0),3)),"")))</f>
        <v/>
      </c>
      <c r="V23" s="9"/>
      <c r="W23" s="9" t="str">
        <f t="shared" ref="W23:AC23" si="25">IF(OR(TRIM(W8)=0,TRIM(W8)=""),"",IF(IFERROR(TRIM(INDEX(QryItemNamed,MATCH(TRIM(W8),ITEM,0),3)),"")="LS","",IFERROR(TRIM(INDEX(QryItemNamed,MATCH(TRIM(W8),ITEM,0),3)),"")))</f>
        <v/>
      </c>
      <c r="X23" s="9" t="str">
        <f t="shared" si="25"/>
        <v/>
      </c>
      <c r="Y23" s="9" t="str">
        <f t="shared" ref="Y23:AB23" si="26">IF(OR(TRIM(Y8)=0,TRIM(Y8)=""),"",IF(IFERROR(TRIM(INDEX(QryItemNamed,MATCH(TRIM(Y8),ITEM,0),3)),"")="LS","",IFERROR(TRIM(INDEX(QryItemNamed,MATCH(TRIM(Y8),ITEM,0),3)),"")))</f>
        <v/>
      </c>
      <c r="Z23" s="9" t="str">
        <f t="shared" ref="Z23:AA23" si="27">IF(OR(TRIM(Z8)=0,TRIM(Z8)=""),"",IF(IFERROR(TRIM(INDEX(QryItemNamed,MATCH(TRIM(Z8),ITEM,0),3)),"")="LS","",IFERROR(TRIM(INDEX(QryItemNamed,MATCH(TRIM(Z8),ITEM,0),3)),"")))</f>
        <v/>
      </c>
      <c r="AA23" s="9" t="str">
        <f t="shared" si="27"/>
        <v/>
      </c>
      <c r="AB23" s="9" t="str">
        <f t="shared" si="26"/>
        <v/>
      </c>
      <c r="AC23" s="9" t="str">
        <f t="shared" si="25"/>
        <v/>
      </c>
    </row>
    <row r="24" spans="2:29" ht="12.75" customHeight="1" x14ac:dyDescent="0.2">
      <c r="B24" s="22"/>
      <c r="D24" s="10"/>
      <c r="E24" s="10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</row>
    <row r="25" spans="2:29" ht="12.75" customHeight="1" x14ac:dyDescent="0.2">
      <c r="B25" s="23">
        <v>1</v>
      </c>
      <c r="D25" s="11" t="s">
        <v>25</v>
      </c>
      <c r="E25" s="11"/>
      <c r="F25" s="35">
        <v>40</v>
      </c>
      <c r="G25" s="35"/>
      <c r="H25" s="35"/>
      <c r="I25" s="35"/>
      <c r="J25" s="35"/>
      <c r="K25" s="35"/>
      <c r="L25" s="35">
        <v>1</v>
      </c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</row>
    <row r="26" spans="2:29" ht="12.75" customHeight="1" x14ac:dyDescent="0.2">
      <c r="B26" s="23"/>
      <c r="D26" s="11"/>
      <c r="E26" s="11"/>
      <c r="F26" s="35"/>
      <c r="G26" s="35"/>
      <c r="H26" s="35"/>
      <c r="I26" s="35"/>
      <c r="J26" s="35"/>
      <c r="K26" s="35"/>
      <c r="L26" s="35"/>
      <c r="M26" s="35"/>
      <c r="N26" s="36"/>
      <c r="O26" s="36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</row>
    <row r="27" spans="2:29" ht="12.75" customHeight="1" x14ac:dyDescent="0.2">
      <c r="B27" s="23"/>
      <c r="D27" s="11" t="s">
        <v>26</v>
      </c>
      <c r="E27" s="11"/>
      <c r="F27" s="36"/>
      <c r="G27" s="36">
        <v>0.09</v>
      </c>
      <c r="H27" s="35">
        <v>269.7</v>
      </c>
      <c r="I27" s="35">
        <v>35</v>
      </c>
      <c r="J27" s="35">
        <v>8</v>
      </c>
      <c r="K27" s="35"/>
      <c r="L27" s="35"/>
      <c r="M27" s="35"/>
      <c r="N27" s="36"/>
      <c r="O27" s="35"/>
      <c r="P27" s="36"/>
      <c r="Q27" s="36"/>
      <c r="R27" s="3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</row>
    <row r="28" spans="2:29" ht="12.75" customHeight="1" x14ac:dyDescent="0.2">
      <c r="B28" s="23"/>
      <c r="D28" s="11"/>
      <c r="E28" s="11"/>
      <c r="F28" s="34"/>
      <c r="G28" s="35"/>
      <c r="H28" s="35"/>
      <c r="I28" s="35"/>
      <c r="J28" s="35"/>
      <c r="K28" s="35"/>
      <c r="L28" s="35"/>
      <c r="M28" s="35"/>
      <c r="N28" s="36"/>
      <c r="O28" s="35"/>
      <c r="P28" s="36"/>
      <c r="Q28" s="36"/>
      <c r="R28" s="3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</row>
    <row r="29" spans="2:29" ht="12.75" customHeight="1" x14ac:dyDescent="0.2">
      <c r="B29" s="23"/>
      <c r="D29" s="11"/>
      <c r="E29" s="11"/>
      <c r="F29" s="34"/>
      <c r="G29" s="35"/>
      <c r="H29" s="35"/>
      <c r="I29" s="35"/>
      <c r="J29" s="35"/>
      <c r="K29" s="35"/>
      <c r="L29" s="35"/>
      <c r="M29" s="35"/>
      <c r="N29" s="36"/>
      <c r="O29" s="35"/>
      <c r="P29" s="36"/>
      <c r="Q29" s="36"/>
      <c r="R29" s="3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</row>
    <row r="30" spans="2:29" ht="12.75" customHeight="1" x14ac:dyDescent="0.2">
      <c r="B30" s="23"/>
      <c r="D30" s="11"/>
      <c r="E30" s="11"/>
      <c r="F30" s="34"/>
      <c r="G30" s="35"/>
      <c r="H30" s="35"/>
      <c r="I30" s="35"/>
      <c r="J30" s="35"/>
      <c r="K30" s="35"/>
      <c r="L30" s="35"/>
      <c r="M30" s="35"/>
      <c r="N30" s="36"/>
      <c r="O30" s="35"/>
      <c r="P30" s="36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</row>
    <row r="31" spans="2:29" ht="12.75" customHeight="1" x14ac:dyDescent="0.2">
      <c r="B31" s="23"/>
      <c r="D31" s="11"/>
      <c r="E31" s="11"/>
      <c r="F31" s="34"/>
      <c r="G31" s="35"/>
      <c r="H31" s="35"/>
      <c r="I31" s="35"/>
      <c r="J31" s="35"/>
      <c r="K31" s="35"/>
      <c r="L31" s="35"/>
      <c r="M31" s="35"/>
      <c r="N31" s="36"/>
      <c r="O31" s="35"/>
      <c r="P31" s="36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</row>
    <row r="32" spans="2:29" ht="12.75" customHeight="1" x14ac:dyDescent="0.2">
      <c r="B32" s="23"/>
      <c r="D32" s="11"/>
      <c r="E32" s="11"/>
      <c r="F32" s="34"/>
      <c r="G32" s="35"/>
      <c r="H32" s="35"/>
      <c r="I32" s="35"/>
      <c r="J32" s="35"/>
      <c r="K32" s="35"/>
      <c r="L32" s="35"/>
      <c r="M32" s="35"/>
      <c r="N32" s="36"/>
      <c r="O32" s="35"/>
      <c r="P32" s="36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</row>
    <row r="33" spans="2:29" ht="12.75" customHeight="1" x14ac:dyDescent="0.2">
      <c r="B33" s="23"/>
      <c r="D33" s="11"/>
      <c r="E33" s="11"/>
      <c r="F33" s="34"/>
      <c r="G33" s="35"/>
      <c r="H33" s="35"/>
      <c r="I33" s="35"/>
      <c r="J33" s="35"/>
      <c r="K33" s="35"/>
      <c r="L33" s="35"/>
      <c r="M33" s="35"/>
      <c r="N33" s="36"/>
      <c r="O33" s="35"/>
      <c r="P33" s="36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</row>
    <row r="34" spans="2:29" ht="12.75" customHeight="1" x14ac:dyDescent="0.2">
      <c r="B34" s="23"/>
      <c r="D34" s="11"/>
      <c r="E34" s="11"/>
      <c r="F34" s="34"/>
      <c r="G34" s="35"/>
      <c r="H34" s="35"/>
      <c r="I34" s="35"/>
      <c r="J34" s="35"/>
      <c r="K34" s="35"/>
      <c r="L34" s="35"/>
      <c r="M34" s="35"/>
      <c r="N34" s="35"/>
      <c r="O34" s="36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</row>
    <row r="35" spans="2:29" ht="12.75" customHeight="1" x14ac:dyDescent="0.2">
      <c r="B35" s="23"/>
      <c r="D35" s="11"/>
      <c r="E35" s="11"/>
      <c r="F35" s="34"/>
      <c r="G35" s="35"/>
      <c r="H35" s="35"/>
      <c r="I35" s="35"/>
      <c r="J35" s="35"/>
      <c r="K35" s="35"/>
      <c r="L35" s="35"/>
      <c r="M35" s="35"/>
      <c r="N35" s="35"/>
      <c r="O35" s="36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</row>
    <row r="36" spans="2:29" ht="12.75" customHeight="1" x14ac:dyDescent="0.2">
      <c r="B36" s="23"/>
      <c r="D36" s="11"/>
      <c r="E36" s="11"/>
      <c r="F36" s="34"/>
      <c r="G36" s="35"/>
      <c r="H36" s="35"/>
      <c r="I36" s="35"/>
      <c r="J36" s="35"/>
      <c r="K36" s="35"/>
      <c r="L36" s="35"/>
      <c r="M36" s="35"/>
      <c r="N36" s="35"/>
      <c r="O36" s="36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</row>
    <row r="37" spans="2:29" ht="12.75" customHeight="1" x14ac:dyDescent="0.2">
      <c r="B37" s="23"/>
      <c r="D37" s="11"/>
      <c r="E37" s="11"/>
      <c r="F37" s="34"/>
      <c r="G37" s="35"/>
      <c r="H37" s="35"/>
      <c r="I37" s="35"/>
      <c r="J37" s="35"/>
      <c r="K37" s="35"/>
      <c r="L37" s="35"/>
      <c r="M37" s="35"/>
      <c r="N37" s="35"/>
      <c r="O37" s="36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</row>
    <row r="38" spans="2:29" ht="12.75" customHeight="1" x14ac:dyDescent="0.2">
      <c r="B38" s="23"/>
      <c r="D38" s="11"/>
      <c r="E38" s="11"/>
      <c r="F38" s="34"/>
      <c r="G38" s="35"/>
      <c r="H38" s="35"/>
      <c r="I38" s="35"/>
      <c r="J38" s="35"/>
      <c r="K38" s="35"/>
      <c r="L38" s="35"/>
      <c r="M38" s="35"/>
      <c r="N38" s="35"/>
      <c r="O38" s="36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</row>
    <row r="39" spans="2:29" ht="12.75" customHeight="1" x14ac:dyDescent="0.2">
      <c r="B39" s="23"/>
      <c r="D39" s="11"/>
      <c r="E39" s="11"/>
      <c r="F39" s="34"/>
      <c r="G39" s="35"/>
      <c r="H39" s="35"/>
      <c r="I39" s="35"/>
      <c r="J39" s="35"/>
      <c r="K39" s="35"/>
      <c r="L39" s="35"/>
      <c r="M39" s="35"/>
      <c r="N39" s="35"/>
      <c r="O39" s="36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</row>
    <row r="40" spans="2:29" ht="12.75" customHeight="1" x14ac:dyDescent="0.2">
      <c r="B40" s="23"/>
      <c r="D40" s="11"/>
      <c r="E40" s="11"/>
      <c r="F40" s="34"/>
      <c r="G40" s="35"/>
      <c r="H40" s="35"/>
      <c r="I40" s="35"/>
      <c r="J40" s="35"/>
      <c r="K40" s="35"/>
      <c r="L40" s="35"/>
      <c r="M40" s="35"/>
      <c r="N40" s="35"/>
      <c r="O40" s="36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</row>
    <row r="41" spans="2:29" ht="12.75" customHeight="1" x14ac:dyDescent="0.2">
      <c r="B41" s="23"/>
      <c r="D41" s="11"/>
      <c r="E41" s="11"/>
      <c r="F41" s="34"/>
      <c r="G41" s="35"/>
      <c r="H41" s="35"/>
      <c r="I41" s="35"/>
      <c r="J41" s="35"/>
      <c r="K41" s="35"/>
      <c r="L41" s="35"/>
      <c r="M41" s="35"/>
      <c r="N41" s="35"/>
      <c r="O41" s="36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</row>
    <row r="42" spans="2:29" ht="12.75" customHeight="1" x14ac:dyDescent="0.2">
      <c r="B42" s="23"/>
      <c r="D42" s="11"/>
      <c r="E42" s="11"/>
      <c r="F42" s="34"/>
      <c r="G42" s="35"/>
      <c r="H42" s="35"/>
      <c r="I42" s="35"/>
      <c r="J42" s="35"/>
      <c r="K42" s="35"/>
      <c r="L42" s="35"/>
      <c r="M42" s="35"/>
      <c r="N42" s="35"/>
      <c r="O42" s="36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</row>
    <row r="43" spans="2:29" ht="12.75" customHeight="1" x14ac:dyDescent="0.2">
      <c r="B43" s="23"/>
      <c r="D43" s="11"/>
      <c r="E43" s="11"/>
      <c r="F43" s="34"/>
      <c r="G43" s="35"/>
      <c r="H43" s="35"/>
      <c r="I43" s="35"/>
      <c r="J43" s="35"/>
      <c r="K43" s="35"/>
      <c r="L43" s="35"/>
      <c r="M43" s="35"/>
      <c r="N43" s="35"/>
      <c r="O43" s="36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</row>
    <row r="44" spans="2:29" ht="12.75" customHeight="1" x14ac:dyDescent="0.2">
      <c r="B44" s="23"/>
      <c r="D44" s="11"/>
      <c r="E44" s="11"/>
      <c r="F44" s="34"/>
      <c r="G44" s="35"/>
      <c r="H44" s="35"/>
      <c r="I44" s="35"/>
      <c r="J44" s="35"/>
      <c r="K44" s="35"/>
      <c r="L44" s="35"/>
      <c r="M44" s="35"/>
      <c r="N44" s="35"/>
      <c r="O44" s="36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</row>
    <row r="45" spans="2:29" ht="12.75" customHeight="1" x14ac:dyDescent="0.2">
      <c r="B45" s="23"/>
      <c r="D45" s="11"/>
      <c r="E45" s="11"/>
      <c r="F45" s="34"/>
      <c r="G45" s="35"/>
      <c r="H45" s="35"/>
      <c r="I45" s="35"/>
      <c r="J45" s="35"/>
      <c r="K45" s="35"/>
      <c r="L45" s="35"/>
      <c r="M45" s="35"/>
      <c r="N45" s="35"/>
      <c r="O45" s="36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</row>
    <row r="46" spans="2:29" ht="12.75" customHeight="1" x14ac:dyDescent="0.2">
      <c r="B46" s="23"/>
      <c r="D46" s="11"/>
      <c r="E46" s="11"/>
      <c r="F46" s="34"/>
      <c r="G46" s="35"/>
      <c r="H46" s="35"/>
      <c r="I46" s="35"/>
      <c r="J46" s="35"/>
      <c r="K46" s="35"/>
      <c r="L46" s="35"/>
      <c r="M46" s="35"/>
      <c r="N46" s="35"/>
      <c r="O46" s="36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</row>
    <row r="47" spans="2:29" ht="12.75" customHeight="1" x14ac:dyDescent="0.2">
      <c r="B47" s="23"/>
      <c r="D47" s="11"/>
      <c r="E47" s="11"/>
      <c r="F47" s="34"/>
      <c r="G47" s="35"/>
      <c r="H47" s="35"/>
      <c r="I47" s="35"/>
      <c r="J47" s="35"/>
      <c r="K47" s="35"/>
      <c r="L47" s="35"/>
      <c r="M47" s="35"/>
      <c r="N47" s="35"/>
      <c r="O47" s="36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</row>
    <row r="48" spans="2:29" ht="12.75" customHeight="1" x14ac:dyDescent="0.2">
      <c r="B48" s="23"/>
      <c r="D48" s="11"/>
      <c r="E48" s="11"/>
      <c r="F48" s="34"/>
      <c r="G48" s="35"/>
      <c r="H48" s="35"/>
      <c r="I48" s="35"/>
      <c r="J48" s="35"/>
      <c r="K48" s="35"/>
      <c r="L48" s="35"/>
      <c r="M48" s="35"/>
      <c r="N48" s="35"/>
      <c r="O48" s="36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</row>
    <row r="49" spans="2:29" ht="12.75" customHeight="1" x14ac:dyDescent="0.2">
      <c r="B49" s="23"/>
      <c r="D49" s="11"/>
      <c r="E49" s="11"/>
      <c r="F49" s="34"/>
      <c r="G49" s="35"/>
      <c r="H49" s="35"/>
      <c r="I49" s="36"/>
      <c r="J49" s="35"/>
      <c r="K49" s="35"/>
      <c r="L49" s="35"/>
      <c r="M49" s="35"/>
      <c r="N49" s="35"/>
      <c r="O49" s="36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</row>
    <row r="50" spans="2:29" ht="12.75" customHeight="1" x14ac:dyDescent="0.2">
      <c r="B50" s="23"/>
      <c r="D50" s="11"/>
      <c r="E50" s="11"/>
      <c r="F50" s="34"/>
      <c r="G50" s="35"/>
      <c r="H50" s="35"/>
      <c r="I50" s="36"/>
      <c r="J50" s="35"/>
      <c r="K50" s="35"/>
      <c r="L50" s="35"/>
      <c r="M50" s="35"/>
      <c r="N50" s="35"/>
      <c r="O50" s="36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</row>
    <row r="51" spans="2:29" ht="12.75" customHeight="1" x14ac:dyDescent="0.2">
      <c r="B51" s="23"/>
      <c r="D51" s="11"/>
      <c r="E51" s="11"/>
      <c r="F51" s="34"/>
      <c r="G51" s="35"/>
      <c r="H51" s="35"/>
      <c r="I51" s="36"/>
      <c r="J51" s="35"/>
      <c r="K51" s="35"/>
      <c r="L51" s="35"/>
      <c r="M51" s="35"/>
      <c r="N51" s="35"/>
      <c r="O51" s="36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</row>
    <row r="52" spans="2:29" ht="12.75" customHeight="1" x14ac:dyDescent="0.2">
      <c r="B52" s="23"/>
      <c r="D52" s="11"/>
      <c r="E52" s="11"/>
      <c r="F52" s="34"/>
      <c r="G52" s="35"/>
      <c r="H52" s="35"/>
      <c r="I52" s="36"/>
      <c r="J52" s="35"/>
      <c r="K52" s="35"/>
      <c r="L52" s="35"/>
      <c r="M52" s="35"/>
      <c r="N52" s="35"/>
      <c r="O52" s="36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</row>
    <row r="53" spans="2:29" ht="12.75" customHeight="1" x14ac:dyDescent="0.2">
      <c r="B53" s="23"/>
      <c r="D53" s="11"/>
      <c r="E53" s="11"/>
      <c r="F53" s="34"/>
      <c r="G53" s="35"/>
      <c r="H53" s="35"/>
      <c r="I53" s="36"/>
      <c r="J53" s="35"/>
      <c r="K53" s="35"/>
      <c r="L53" s="35"/>
      <c r="M53" s="35"/>
      <c r="N53" s="35"/>
      <c r="O53" s="36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</row>
    <row r="54" spans="2:29" ht="12.75" customHeight="1" x14ac:dyDescent="0.2">
      <c r="B54" s="23"/>
      <c r="D54" s="11"/>
      <c r="E54" s="11"/>
      <c r="F54" s="34"/>
      <c r="G54" s="35"/>
      <c r="H54" s="35"/>
      <c r="I54" s="36"/>
      <c r="J54" s="35"/>
      <c r="K54" s="35"/>
      <c r="L54" s="35"/>
      <c r="M54" s="35"/>
      <c r="N54" s="35"/>
      <c r="O54" s="36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</row>
    <row r="55" spans="2:29" ht="12.75" customHeight="1" x14ac:dyDescent="0.2">
      <c r="B55" s="23"/>
      <c r="D55" s="11"/>
      <c r="E55" s="11"/>
      <c r="F55" s="34"/>
      <c r="G55" s="35"/>
      <c r="H55" s="35"/>
      <c r="I55" s="36"/>
      <c r="J55" s="35"/>
      <c r="K55" s="35"/>
      <c r="L55" s="35"/>
      <c r="M55" s="35"/>
      <c r="N55" s="35"/>
      <c r="O55" s="36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</row>
    <row r="56" spans="2:29" ht="12.75" customHeight="1" x14ac:dyDescent="0.2">
      <c r="B56" s="23"/>
      <c r="D56" s="11"/>
      <c r="E56" s="11"/>
      <c r="F56" s="34"/>
      <c r="G56" s="35"/>
      <c r="H56" s="35"/>
      <c r="I56" s="36"/>
      <c r="J56" s="35"/>
      <c r="K56" s="35"/>
      <c r="L56" s="35"/>
      <c r="M56" s="35"/>
      <c r="N56" s="35"/>
      <c r="O56" s="36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</row>
    <row r="57" spans="2:29" ht="12.75" customHeight="1" x14ac:dyDescent="0.2">
      <c r="B57" s="23"/>
      <c r="D57" s="11"/>
      <c r="E57" s="11"/>
      <c r="F57" s="34"/>
      <c r="G57" s="35"/>
      <c r="H57" s="35"/>
      <c r="I57" s="36"/>
      <c r="J57" s="35"/>
      <c r="K57" s="35"/>
      <c r="L57" s="35"/>
      <c r="M57" s="35"/>
      <c r="N57" s="35"/>
      <c r="O57" s="36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</row>
    <row r="58" spans="2:29" ht="12.75" customHeight="1" x14ac:dyDescent="0.2">
      <c r="B58" s="23"/>
      <c r="D58" s="11"/>
      <c r="E58" s="11"/>
      <c r="F58" s="34"/>
      <c r="G58" s="35"/>
      <c r="H58" s="35"/>
      <c r="I58" s="36"/>
      <c r="J58" s="35"/>
      <c r="K58" s="35"/>
      <c r="L58" s="35"/>
      <c r="M58" s="35"/>
      <c r="N58" s="35"/>
      <c r="O58" s="36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</row>
    <row r="59" spans="2:29" ht="12.75" customHeight="1" x14ac:dyDescent="0.2">
      <c r="B59" s="23"/>
      <c r="D59" s="11"/>
      <c r="E59" s="11"/>
      <c r="F59" s="34"/>
      <c r="G59" s="35"/>
      <c r="H59" s="35"/>
      <c r="I59" s="36"/>
      <c r="J59" s="35"/>
      <c r="K59" s="35"/>
      <c r="L59" s="35"/>
      <c r="M59" s="35"/>
      <c r="N59" s="35"/>
      <c r="O59" s="36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</row>
    <row r="60" spans="2:29" ht="12.75" customHeight="1" x14ac:dyDescent="0.2">
      <c r="B60" s="23"/>
      <c r="D60" s="11"/>
      <c r="E60" s="11"/>
      <c r="F60" s="34"/>
      <c r="G60" s="35"/>
      <c r="H60" s="35"/>
      <c r="I60" s="36"/>
      <c r="J60" s="35"/>
      <c r="K60" s="35"/>
      <c r="L60" s="35"/>
      <c r="M60" s="35"/>
      <c r="N60" s="35"/>
      <c r="O60" s="36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</row>
    <row r="61" spans="2:29" ht="12.75" customHeight="1" x14ac:dyDescent="0.2">
      <c r="B61" s="23"/>
      <c r="D61" s="11"/>
      <c r="E61" s="11"/>
      <c r="F61" s="34"/>
      <c r="G61" s="35"/>
      <c r="H61" s="35"/>
      <c r="I61" s="36"/>
      <c r="J61" s="35"/>
      <c r="K61" s="35"/>
      <c r="L61" s="35"/>
      <c r="M61" s="35"/>
      <c r="N61" s="35"/>
      <c r="O61" s="36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</row>
    <row r="62" spans="2:29" ht="12.75" customHeight="1" x14ac:dyDescent="0.2">
      <c r="B62" s="23"/>
      <c r="D62" s="11"/>
      <c r="E62" s="11"/>
      <c r="F62" s="34"/>
      <c r="G62" s="35"/>
      <c r="H62" s="35"/>
      <c r="I62" s="36"/>
      <c r="J62" s="35"/>
      <c r="K62" s="35"/>
      <c r="L62" s="35"/>
      <c r="M62" s="35"/>
      <c r="N62" s="35"/>
      <c r="O62" s="36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</row>
    <row r="63" spans="2:29" ht="12.75" customHeight="1" x14ac:dyDescent="0.2">
      <c r="B63" s="23"/>
      <c r="D63" s="11"/>
      <c r="E63" s="11"/>
      <c r="F63" s="34"/>
      <c r="G63" s="35"/>
      <c r="H63" s="35"/>
      <c r="I63" s="36"/>
      <c r="J63" s="35"/>
      <c r="K63" s="35"/>
      <c r="L63" s="35"/>
      <c r="M63" s="35"/>
      <c r="N63" s="35"/>
      <c r="O63" s="36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</row>
    <row r="64" spans="2:29" ht="12.75" customHeight="1" x14ac:dyDescent="0.2">
      <c r="B64" s="23"/>
      <c r="D64" s="11"/>
      <c r="E64" s="11"/>
      <c r="F64" s="34"/>
      <c r="G64" s="35"/>
      <c r="H64" s="35"/>
      <c r="I64" s="36"/>
      <c r="J64" s="35"/>
      <c r="K64" s="35"/>
      <c r="L64" s="35"/>
      <c r="M64" s="35"/>
      <c r="N64" s="35"/>
      <c r="O64" s="36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</row>
    <row r="65" spans="2:29" ht="12.75" customHeight="1" x14ac:dyDescent="0.2">
      <c r="B65" s="23"/>
      <c r="D65" s="11"/>
      <c r="E65" s="11"/>
      <c r="F65" s="34"/>
      <c r="G65" s="35"/>
      <c r="H65" s="35"/>
      <c r="I65" s="36"/>
      <c r="J65" s="35"/>
      <c r="K65" s="35"/>
      <c r="L65" s="35"/>
      <c r="M65" s="35"/>
      <c r="N65" s="35"/>
      <c r="O65" s="36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</row>
    <row r="66" spans="2:29" ht="12.75" customHeight="1" x14ac:dyDescent="0.2">
      <c r="B66" s="23"/>
      <c r="D66" s="11"/>
      <c r="E66" s="11"/>
      <c r="F66" s="34"/>
      <c r="G66" s="35"/>
      <c r="H66" s="35"/>
      <c r="I66" s="36"/>
      <c r="J66" s="35"/>
      <c r="K66" s="35"/>
      <c r="L66" s="35"/>
      <c r="M66" s="35"/>
      <c r="N66" s="35"/>
      <c r="O66" s="36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</row>
    <row r="67" spans="2:29" ht="12.75" customHeight="1" x14ac:dyDescent="0.2">
      <c r="B67" s="23"/>
      <c r="D67" s="11"/>
      <c r="E67" s="11"/>
      <c r="F67" s="34"/>
      <c r="G67" s="35"/>
      <c r="H67" s="35"/>
      <c r="I67" s="36"/>
      <c r="J67" s="35"/>
      <c r="K67" s="35"/>
      <c r="L67" s="35"/>
      <c r="M67" s="35"/>
      <c r="N67" s="35"/>
      <c r="O67" s="36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</row>
    <row r="68" spans="2:29" ht="12.75" customHeight="1" x14ac:dyDescent="0.2">
      <c r="B68" s="23"/>
      <c r="D68" s="11"/>
      <c r="E68" s="11"/>
      <c r="F68" s="34"/>
      <c r="G68" s="35"/>
      <c r="H68" s="35"/>
      <c r="I68" s="36"/>
      <c r="J68" s="35"/>
      <c r="K68" s="35"/>
      <c r="L68" s="35"/>
      <c r="M68" s="35"/>
      <c r="N68" s="35"/>
      <c r="O68" s="36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</row>
    <row r="69" spans="2:29" ht="12.75" customHeight="1" x14ac:dyDescent="0.2">
      <c r="B69" s="23"/>
      <c r="D69" s="11"/>
      <c r="E69" s="11"/>
      <c r="F69" s="34"/>
      <c r="G69" s="35"/>
      <c r="H69" s="35"/>
      <c r="I69" s="36"/>
      <c r="J69" s="35"/>
      <c r="K69" s="35"/>
      <c r="L69" s="35"/>
      <c r="M69" s="35"/>
      <c r="N69" s="35"/>
      <c r="O69" s="36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</row>
    <row r="70" spans="2:29" ht="12.75" customHeight="1" x14ac:dyDescent="0.2">
      <c r="B70" s="23"/>
      <c r="D70" s="11"/>
      <c r="E70" s="11"/>
      <c r="F70" s="34"/>
      <c r="G70" s="35"/>
      <c r="H70" s="35"/>
      <c r="I70" s="36"/>
      <c r="J70" s="35"/>
      <c r="K70" s="35"/>
      <c r="L70" s="35"/>
      <c r="M70" s="35"/>
      <c r="N70" s="35"/>
      <c r="O70" s="36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</row>
    <row r="71" spans="2:29" ht="12.75" customHeight="1" x14ac:dyDescent="0.2">
      <c r="B71" s="23"/>
      <c r="D71" s="11"/>
      <c r="E71" s="11"/>
      <c r="F71" s="34"/>
      <c r="G71" s="35"/>
      <c r="H71" s="35"/>
      <c r="I71" s="36"/>
      <c r="J71" s="35"/>
      <c r="K71" s="35"/>
      <c r="L71" s="35"/>
      <c r="M71" s="35"/>
      <c r="N71" s="35"/>
      <c r="O71" s="36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</row>
    <row r="72" spans="2:29" ht="12.75" customHeight="1" x14ac:dyDescent="0.2">
      <c r="B72" s="23"/>
      <c r="D72" s="11"/>
      <c r="E72" s="11"/>
      <c r="F72" s="34"/>
      <c r="G72" s="35"/>
      <c r="H72" s="35"/>
      <c r="I72" s="36"/>
      <c r="J72" s="35"/>
      <c r="K72" s="35"/>
      <c r="L72" s="35"/>
      <c r="M72" s="35"/>
      <c r="N72" s="35"/>
      <c r="O72" s="36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</row>
    <row r="73" spans="2:29" ht="12.75" customHeight="1" x14ac:dyDescent="0.2">
      <c r="B73" s="23"/>
      <c r="D73" s="11"/>
      <c r="E73" s="11"/>
      <c r="F73" s="34"/>
      <c r="G73" s="35"/>
      <c r="H73" s="35"/>
      <c r="I73" s="36"/>
      <c r="J73" s="35"/>
      <c r="K73" s="35"/>
      <c r="L73" s="35"/>
      <c r="M73" s="35"/>
      <c r="N73" s="35"/>
      <c r="O73" s="36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</row>
    <row r="74" spans="2:29" ht="12.75" customHeight="1" x14ac:dyDescent="0.2">
      <c r="B74" s="23"/>
      <c r="D74" s="11"/>
      <c r="E74" s="11"/>
      <c r="F74" s="34"/>
      <c r="G74" s="35"/>
      <c r="H74" s="35"/>
      <c r="I74" s="36"/>
      <c r="J74" s="35"/>
      <c r="K74" s="35"/>
      <c r="L74" s="35"/>
      <c r="M74" s="35"/>
      <c r="N74" s="35"/>
      <c r="O74" s="36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</row>
    <row r="75" spans="2:29" ht="12.75" customHeight="1" x14ac:dyDescent="0.2">
      <c r="B75" s="23"/>
      <c r="D75" s="11"/>
      <c r="E75" s="11"/>
      <c r="F75" s="34"/>
      <c r="G75" s="35"/>
      <c r="H75" s="35"/>
      <c r="I75" s="36"/>
      <c r="J75" s="35"/>
      <c r="K75" s="35"/>
      <c r="L75" s="35"/>
      <c r="M75" s="35"/>
      <c r="N75" s="35"/>
      <c r="O75" s="36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</row>
    <row r="76" spans="2:29" ht="12.75" customHeight="1" x14ac:dyDescent="0.2">
      <c r="B76" s="23"/>
      <c r="D76" s="11"/>
      <c r="E76" s="11"/>
      <c r="F76" s="34"/>
      <c r="G76" s="35"/>
      <c r="H76" s="35"/>
      <c r="I76" s="36"/>
      <c r="J76" s="35"/>
      <c r="K76" s="35"/>
      <c r="L76" s="35"/>
      <c r="M76" s="35"/>
      <c r="N76" s="35"/>
      <c r="O76" s="36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</row>
    <row r="77" spans="2:29" ht="12.75" customHeight="1" x14ac:dyDescent="0.2">
      <c r="B77" s="23"/>
      <c r="D77" s="11"/>
      <c r="E77" s="11"/>
      <c r="F77" s="34"/>
      <c r="G77" s="35"/>
      <c r="H77" s="35"/>
      <c r="I77" s="36"/>
      <c r="J77" s="35"/>
      <c r="K77" s="35"/>
      <c r="L77" s="35"/>
      <c r="M77" s="35"/>
      <c r="N77" s="35"/>
      <c r="O77" s="36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</row>
    <row r="78" spans="2:29" ht="12.75" customHeight="1" x14ac:dyDescent="0.2">
      <c r="B78" s="23"/>
      <c r="D78" s="11"/>
      <c r="E78" s="11"/>
      <c r="F78" s="34"/>
      <c r="G78" s="35"/>
      <c r="H78" s="35"/>
      <c r="I78" s="36"/>
      <c r="J78" s="35"/>
      <c r="K78" s="35"/>
      <c r="L78" s="35"/>
      <c r="M78" s="35"/>
      <c r="N78" s="35"/>
      <c r="O78" s="36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</row>
    <row r="79" spans="2:29" ht="12.75" customHeight="1" x14ac:dyDescent="0.2">
      <c r="B79" s="23"/>
      <c r="D79" s="11"/>
      <c r="E79" s="11"/>
      <c r="F79" s="34"/>
      <c r="G79" s="35"/>
      <c r="H79" s="35"/>
      <c r="I79" s="36"/>
      <c r="J79" s="35"/>
      <c r="K79" s="35"/>
      <c r="L79" s="35"/>
      <c r="M79" s="35"/>
      <c r="N79" s="35"/>
      <c r="O79" s="36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</row>
    <row r="80" spans="2:29" ht="12.75" customHeight="1" x14ac:dyDescent="0.2">
      <c r="B80" s="23"/>
      <c r="D80" s="11"/>
      <c r="E80" s="11"/>
      <c r="F80" s="34"/>
      <c r="G80" s="35"/>
      <c r="H80" s="35"/>
      <c r="I80" s="36"/>
      <c r="J80" s="35"/>
      <c r="K80" s="35"/>
      <c r="L80" s="35"/>
      <c r="M80" s="35"/>
      <c r="N80" s="35"/>
      <c r="O80" s="36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</row>
    <row r="81" spans="2:29" ht="12.75" customHeight="1" x14ac:dyDescent="0.2">
      <c r="B81" s="23"/>
      <c r="D81" s="11"/>
      <c r="E81" s="11"/>
      <c r="F81" s="34"/>
      <c r="G81" s="35"/>
      <c r="H81" s="35"/>
      <c r="I81" s="36"/>
      <c r="J81" s="35"/>
      <c r="K81" s="35"/>
      <c r="L81" s="35"/>
      <c r="M81" s="35"/>
      <c r="N81" s="35"/>
      <c r="O81" s="36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</row>
    <row r="82" spans="2:29" ht="12.75" customHeight="1" thickBot="1" x14ac:dyDescent="0.25">
      <c r="B82" s="23"/>
      <c r="D82" s="26"/>
      <c r="E82" s="26"/>
      <c r="F82" s="34"/>
      <c r="G82" s="35"/>
      <c r="H82" s="35"/>
      <c r="I82" s="36"/>
      <c r="J82" s="35"/>
      <c r="K82" s="35"/>
      <c r="L82" s="35"/>
      <c r="M82" s="35"/>
      <c r="N82" s="35"/>
      <c r="O82" s="36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</row>
    <row r="83" spans="2:29" ht="12.75" customHeight="1" thickBot="1" x14ac:dyDescent="0.25">
      <c r="B83" s="24"/>
      <c r="D83" s="52" t="s">
        <v>1</v>
      </c>
      <c r="E83" s="53"/>
      <c r="F83" s="43">
        <v>40</v>
      </c>
      <c r="G83" s="47">
        <v>0.09</v>
      </c>
      <c r="H83" s="43">
        <v>270</v>
      </c>
      <c r="I83" s="43">
        <f t="shared" ref="I83" si="28">SUM(I24:I82)</f>
        <v>35</v>
      </c>
      <c r="J83" s="43">
        <f t="shared" ref="J83" si="29">SUM(J24:J82)</f>
        <v>8</v>
      </c>
      <c r="K83" s="43">
        <f>SUM(K24:K82)</f>
        <v>0</v>
      </c>
      <c r="L83" s="43">
        <f>SUM(L24:L82)</f>
        <v>1</v>
      </c>
      <c r="M83" s="43">
        <f t="shared" ref="M83" si="30">SUM(M24:M82)</f>
        <v>0</v>
      </c>
      <c r="N83" s="47">
        <f t="shared" ref="N83" si="31">SUM(N24:N82)</f>
        <v>0</v>
      </c>
      <c r="O83" s="47">
        <f>SUM(O24:O82)</f>
        <v>0</v>
      </c>
      <c r="P83" s="43">
        <f>SUM(P24:P82)</f>
        <v>0</v>
      </c>
      <c r="Q83" s="43">
        <f>SUM(Q24:Q82)</f>
        <v>0</v>
      </c>
      <c r="R83" s="43">
        <f t="shared" ref="R83:S83" si="32">SUM(R24:R82)</f>
        <v>0</v>
      </c>
      <c r="S83" s="43">
        <f t="shared" si="32"/>
        <v>0</v>
      </c>
      <c r="T83" s="43">
        <f>SUM(T24:T82)</f>
        <v>0</v>
      </c>
      <c r="U83" s="43">
        <f>SUM(U24:U82)</f>
        <v>0</v>
      </c>
      <c r="V83" s="43">
        <f>SUM(V26:V82)</f>
        <v>0</v>
      </c>
      <c r="W83" s="43">
        <f t="shared" ref="W83:AC83" si="33">SUM(W24:W82)</f>
        <v>0</v>
      </c>
      <c r="X83" s="43">
        <f t="shared" si="33"/>
        <v>0</v>
      </c>
      <c r="Y83" s="43">
        <f t="shared" si="33"/>
        <v>0</v>
      </c>
      <c r="Z83" s="43">
        <f t="shared" si="33"/>
        <v>0</v>
      </c>
      <c r="AA83" s="43">
        <f t="shared" si="33"/>
        <v>0</v>
      </c>
      <c r="AB83" s="43">
        <f t="shared" si="33"/>
        <v>0</v>
      </c>
      <c r="AC83" s="43">
        <f t="shared" si="33"/>
        <v>0</v>
      </c>
    </row>
    <row r="84" spans="2:29" ht="12.75" customHeight="1" x14ac:dyDescent="0.2">
      <c r="B84" s="5" t="s">
        <v>10</v>
      </c>
      <c r="D84" s="54"/>
      <c r="E84" s="55"/>
      <c r="F84" s="44"/>
      <c r="G84" s="48"/>
      <c r="H84" s="44"/>
      <c r="I84" s="44"/>
      <c r="J84" s="44"/>
      <c r="K84" s="44"/>
      <c r="L84" s="44"/>
      <c r="M84" s="44"/>
      <c r="N84" s="48"/>
      <c r="O84" s="48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</row>
    <row r="85" spans="2:29" ht="12.75" customHeight="1" thickBot="1" x14ac:dyDescent="0.25"/>
    <row r="86" spans="2:29" ht="12.75" customHeight="1" thickBot="1" x14ac:dyDescent="0.25">
      <c r="B86" s="21" t="s">
        <v>8</v>
      </c>
      <c r="D86" s="56">
        <f>D7+1</f>
        <v>2</v>
      </c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</row>
    <row r="87" spans="2:29" ht="12.75" customHeight="1" thickBot="1" x14ac:dyDescent="0.25">
      <c r="B87" s="25"/>
      <c r="D87" s="57" t="s">
        <v>6</v>
      </c>
      <c r="E87" s="57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</row>
    <row r="88" spans="2:29" ht="12.75" customHeight="1" thickBot="1" x14ac:dyDescent="0.25">
      <c r="D88" s="58" t="s">
        <v>7</v>
      </c>
      <c r="E88" s="58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</row>
    <row r="89" spans="2:29" ht="12.75" customHeight="1" x14ac:dyDescent="0.2">
      <c r="B89" s="65" t="s">
        <v>9</v>
      </c>
      <c r="D89" s="59" t="s">
        <v>0</v>
      </c>
      <c r="E89" s="59" t="s">
        <v>18</v>
      </c>
      <c r="F89" s="8" t="str">
        <f t="shared" ref="F89:AC89" si="34">IF(OR(TRIM(F87)=0,TRIM(F87)=""),"",IF(IFERROR(TRIM(INDEX(QryItemNamed,MATCH(TRIM(F87),ITEM,0),2)),"")="Y","SPECIAL",LEFT(IFERROR(TRIM(INDEX(ITEM,MATCH(TRIM(F87),ITEM,0))),""),3)))</f>
        <v/>
      </c>
      <c r="G89" s="8" t="str">
        <f t="shared" si="34"/>
        <v/>
      </c>
      <c r="H89" s="8" t="str">
        <f t="shared" ref="H89" si="35">IF(OR(TRIM(H87)=0,TRIM(H87)=""),"",IF(IFERROR(TRIM(INDEX(QryItemNamed,MATCH(TRIM(H87),ITEM,0),2)),"")="Y","SPECIAL",LEFT(IFERROR(TRIM(INDEX(ITEM,MATCH(TRIM(H87),ITEM,0))),""),3)))</f>
        <v/>
      </c>
      <c r="I89" s="8" t="str">
        <f t="shared" ref="I89" si="36">IF(OR(TRIM(I87)=0,TRIM(I87)=""),"",IF(IFERROR(TRIM(INDEX(QryItemNamed,MATCH(TRIM(I87),ITEM,0),2)),"")="Y","SPECIAL",LEFT(IFERROR(TRIM(INDEX(ITEM,MATCH(TRIM(I87),ITEM,0))),""),3)))</f>
        <v/>
      </c>
      <c r="J89" s="8" t="str">
        <f t="shared" si="34"/>
        <v/>
      </c>
      <c r="K89" s="8" t="str">
        <f t="shared" si="34"/>
        <v/>
      </c>
      <c r="L89" s="8" t="str">
        <f t="shared" si="34"/>
        <v/>
      </c>
      <c r="M89" s="8" t="str">
        <f t="shared" si="34"/>
        <v/>
      </c>
      <c r="N89" s="8" t="str">
        <f t="shared" si="34"/>
        <v/>
      </c>
      <c r="O89" s="8" t="str">
        <f t="shared" si="34"/>
        <v/>
      </c>
      <c r="P89" s="8" t="str">
        <f t="shared" si="34"/>
        <v/>
      </c>
      <c r="Q89" s="8" t="str">
        <f t="shared" si="34"/>
        <v/>
      </c>
      <c r="R89" s="8" t="str">
        <f t="shared" si="34"/>
        <v/>
      </c>
      <c r="S89" s="8" t="str">
        <f t="shared" si="34"/>
        <v/>
      </c>
      <c r="T89" s="8" t="str">
        <f t="shared" si="34"/>
        <v/>
      </c>
      <c r="U89" s="8" t="str">
        <f t="shared" si="34"/>
        <v/>
      </c>
      <c r="V89" s="8" t="str">
        <f t="shared" si="34"/>
        <v/>
      </c>
      <c r="W89" s="8" t="str">
        <f t="shared" si="34"/>
        <v/>
      </c>
      <c r="X89" s="8" t="str">
        <f t="shared" si="34"/>
        <v/>
      </c>
      <c r="Y89" s="8" t="str">
        <f t="shared" ref="Y89:AB89" si="37">IF(OR(TRIM(Y87)=0,TRIM(Y87)=""),"",IF(IFERROR(TRIM(INDEX(QryItemNamed,MATCH(TRIM(Y87),ITEM,0),2)),"")="Y","SPECIAL",LEFT(IFERROR(TRIM(INDEX(ITEM,MATCH(TRIM(Y87),ITEM,0))),""),3)))</f>
        <v/>
      </c>
      <c r="Z89" s="8" t="str">
        <f t="shared" ref="Z89:AA89" si="38">IF(OR(TRIM(Z87)=0,TRIM(Z87)=""),"",IF(IFERROR(TRIM(INDEX(QryItemNamed,MATCH(TRIM(Z87),ITEM,0),2)),"")="Y","SPECIAL",LEFT(IFERROR(TRIM(INDEX(ITEM,MATCH(TRIM(Z87),ITEM,0))),""),3)))</f>
        <v/>
      </c>
      <c r="AA89" s="8" t="str">
        <f t="shared" si="38"/>
        <v/>
      </c>
      <c r="AB89" s="8" t="str">
        <f t="shared" si="37"/>
        <v/>
      </c>
      <c r="AC89" s="8" t="str">
        <f t="shared" si="34"/>
        <v/>
      </c>
    </row>
    <row r="90" spans="2:29" ht="12.75" customHeight="1" x14ac:dyDescent="0.2">
      <c r="B90" s="66"/>
      <c r="D90" s="60"/>
      <c r="E90" s="60"/>
      <c r="F90" s="45" t="str">
        <f t="shared" ref="F90:AC90" si="39">IF(OR(TRIM(F87)=0,TRIM(F87)=""),IF(F88="","",F88),IF(IFERROR(TRIM(INDEX(QryItemNamed,MATCH(TRIM(F87),ITEM,0),2)),"")="Y",TRIM(RIGHT(IFERROR(TRIM(INDEX(QryItemNamed,MATCH(TRIM(F87),ITEM,0),4)),"123456789012"),LEN(IFERROR(TRIM(INDEX(QryItemNamed,MATCH(TRIM(F87),ITEM,0),4)),"123456789012"))-9))&amp;F88,IFERROR(TRIM(INDEX(QryItemNamed,MATCH(TRIM(F87),ITEM,0),4))&amp;F88,"ITEM CODE DOES NOT EXIST IN ITEM MASTER")))</f>
        <v/>
      </c>
      <c r="G90" s="45" t="str">
        <f t="shared" si="39"/>
        <v/>
      </c>
      <c r="H90" s="45" t="str">
        <f t="shared" ref="H90" si="40">IF(OR(TRIM(H87)=0,TRIM(H87)=""),IF(H88="","",H88),IF(IFERROR(TRIM(INDEX(QryItemNamed,MATCH(TRIM(H87),ITEM,0),2)),"")="Y",TRIM(RIGHT(IFERROR(TRIM(INDEX(QryItemNamed,MATCH(TRIM(H87),ITEM,0),4)),"123456789012"),LEN(IFERROR(TRIM(INDEX(QryItemNamed,MATCH(TRIM(H87),ITEM,0),4)),"123456789012"))-9))&amp;H88,IFERROR(TRIM(INDEX(QryItemNamed,MATCH(TRIM(H87),ITEM,0),4))&amp;H88,"ITEM CODE DOES NOT EXIST IN ITEM MASTER")))</f>
        <v/>
      </c>
      <c r="I90" s="45" t="str">
        <f t="shared" ref="I90" si="41">IF(OR(TRIM(I87)=0,TRIM(I87)=""),IF(I88="","",I88),IF(IFERROR(TRIM(INDEX(QryItemNamed,MATCH(TRIM(I87),ITEM,0),2)),"")="Y",TRIM(RIGHT(IFERROR(TRIM(INDEX(QryItemNamed,MATCH(TRIM(I87),ITEM,0),4)),"123456789012"),LEN(IFERROR(TRIM(INDEX(QryItemNamed,MATCH(TRIM(I87),ITEM,0),4)),"123456789012"))-9))&amp;I88,IFERROR(TRIM(INDEX(QryItemNamed,MATCH(TRIM(I87),ITEM,0),4))&amp;I88,"ITEM CODE DOES NOT EXIST IN ITEM MASTER")))</f>
        <v/>
      </c>
      <c r="J90" s="45" t="str">
        <f t="shared" si="39"/>
        <v/>
      </c>
      <c r="K90" s="45" t="str">
        <f t="shared" si="39"/>
        <v/>
      </c>
      <c r="L90" s="46" t="str">
        <f t="shared" si="39"/>
        <v/>
      </c>
      <c r="M90" s="46" t="str">
        <f t="shared" si="39"/>
        <v/>
      </c>
      <c r="N90" s="46" t="str">
        <f t="shared" si="39"/>
        <v/>
      </c>
      <c r="O90" s="46" t="str">
        <f t="shared" si="39"/>
        <v/>
      </c>
      <c r="P90" s="46" t="str">
        <f t="shared" si="39"/>
        <v/>
      </c>
      <c r="Q90" s="46" t="str">
        <f t="shared" si="39"/>
        <v/>
      </c>
      <c r="R90" s="46" t="str">
        <f t="shared" si="39"/>
        <v/>
      </c>
      <c r="S90" s="46" t="str">
        <f t="shared" si="39"/>
        <v/>
      </c>
      <c r="T90" s="46" t="str">
        <f t="shared" si="39"/>
        <v/>
      </c>
      <c r="U90" s="46" t="str">
        <f t="shared" si="39"/>
        <v/>
      </c>
      <c r="V90" s="46" t="str">
        <f t="shared" si="39"/>
        <v/>
      </c>
      <c r="W90" s="46" t="str">
        <f t="shared" si="39"/>
        <v/>
      </c>
      <c r="X90" s="49" t="str">
        <f t="shared" si="39"/>
        <v/>
      </c>
      <c r="Y90" s="46" t="str">
        <f t="shared" ref="Y90:AB90" si="42">IF(OR(TRIM(Y87)=0,TRIM(Y87)=""),IF(Y88="","",Y88),IF(IFERROR(TRIM(INDEX(QryItemNamed,MATCH(TRIM(Y87),ITEM,0),2)),"")="Y",TRIM(RIGHT(IFERROR(TRIM(INDEX(QryItemNamed,MATCH(TRIM(Y87),ITEM,0),4)),"123456789012"),LEN(IFERROR(TRIM(INDEX(QryItemNamed,MATCH(TRIM(Y87),ITEM,0),4)),"123456789012"))-9))&amp;Y88,IFERROR(TRIM(INDEX(QryItemNamed,MATCH(TRIM(Y87),ITEM,0),4))&amp;Y88,"ITEM CODE DOES NOT EXIST IN ITEM MASTER")))</f>
        <v/>
      </c>
      <c r="Z90" s="46" t="str">
        <f t="shared" ref="Z90:AA90" si="43">IF(OR(TRIM(Z87)=0,TRIM(Z87)=""),IF(Z88="","",Z88),IF(IFERROR(TRIM(INDEX(QryItemNamed,MATCH(TRIM(Z87),ITEM,0),2)),"")="Y",TRIM(RIGHT(IFERROR(TRIM(INDEX(QryItemNamed,MATCH(TRIM(Z87),ITEM,0),4)),"123456789012"),LEN(IFERROR(TRIM(INDEX(QryItemNamed,MATCH(TRIM(Z87),ITEM,0),4)),"123456789012"))-9))&amp;Z88,IFERROR(TRIM(INDEX(QryItemNamed,MATCH(TRIM(Z87),ITEM,0),4))&amp;Z88,"ITEM CODE DOES NOT EXIST IN ITEM MASTER")))</f>
        <v/>
      </c>
      <c r="AA90" s="46" t="str">
        <f t="shared" si="43"/>
        <v/>
      </c>
      <c r="AB90" s="46" t="str">
        <f t="shared" si="42"/>
        <v/>
      </c>
      <c r="AC90" s="46" t="str">
        <f t="shared" si="39"/>
        <v/>
      </c>
    </row>
    <row r="91" spans="2:29" ht="12.75" customHeight="1" x14ac:dyDescent="0.2">
      <c r="B91" s="66"/>
      <c r="D91" s="60"/>
      <c r="E91" s="60"/>
      <c r="F91" s="45"/>
      <c r="G91" s="45"/>
      <c r="H91" s="45"/>
      <c r="I91" s="45"/>
      <c r="J91" s="45"/>
      <c r="K91" s="45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50"/>
      <c r="Y91" s="46"/>
      <c r="Z91" s="46"/>
      <c r="AA91" s="46"/>
      <c r="AB91" s="46"/>
      <c r="AC91" s="46"/>
    </row>
    <row r="92" spans="2:29" ht="12.75" customHeight="1" x14ac:dyDescent="0.2">
      <c r="B92" s="66"/>
      <c r="D92" s="60"/>
      <c r="E92" s="60"/>
      <c r="F92" s="45"/>
      <c r="G92" s="45"/>
      <c r="H92" s="45"/>
      <c r="I92" s="45"/>
      <c r="J92" s="45"/>
      <c r="K92" s="45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50"/>
      <c r="Y92" s="46"/>
      <c r="Z92" s="46"/>
      <c r="AA92" s="46"/>
      <c r="AB92" s="46"/>
      <c r="AC92" s="46"/>
    </row>
    <row r="93" spans="2:29" ht="12.75" customHeight="1" x14ac:dyDescent="0.2">
      <c r="B93" s="66"/>
      <c r="D93" s="60"/>
      <c r="E93" s="60"/>
      <c r="F93" s="45"/>
      <c r="G93" s="45"/>
      <c r="H93" s="45"/>
      <c r="I93" s="45"/>
      <c r="J93" s="45"/>
      <c r="K93" s="45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50"/>
      <c r="Y93" s="46"/>
      <c r="Z93" s="46"/>
      <c r="AA93" s="46"/>
      <c r="AB93" s="46"/>
      <c r="AC93" s="46"/>
    </row>
    <row r="94" spans="2:29" ht="12.75" customHeight="1" x14ac:dyDescent="0.2">
      <c r="B94" s="66"/>
      <c r="D94" s="60"/>
      <c r="E94" s="60"/>
      <c r="F94" s="45"/>
      <c r="G94" s="45"/>
      <c r="H94" s="45"/>
      <c r="I94" s="45"/>
      <c r="J94" s="45"/>
      <c r="K94" s="45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50"/>
      <c r="Y94" s="46"/>
      <c r="Z94" s="46"/>
      <c r="AA94" s="46"/>
      <c r="AB94" s="46"/>
      <c r="AC94" s="46"/>
    </row>
    <row r="95" spans="2:29" ht="12.75" customHeight="1" x14ac:dyDescent="0.2">
      <c r="B95" s="66"/>
      <c r="D95" s="60"/>
      <c r="E95" s="60"/>
      <c r="F95" s="45"/>
      <c r="G95" s="45"/>
      <c r="H95" s="45"/>
      <c r="I95" s="45"/>
      <c r="J95" s="45"/>
      <c r="K95" s="45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50"/>
      <c r="Y95" s="46"/>
      <c r="Z95" s="46"/>
      <c r="AA95" s="46"/>
      <c r="AB95" s="46"/>
      <c r="AC95" s="46"/>
    </row>
    <row r="96" spans="2:29" ht="12.75" customHeight="1" x14ac:dyDescent="0.2">
      <c r="B96" s="66"/>
      <c r="D96" s="60"/>
      <c r="E96" s="60"/>
      <c r="F96" s="45"/>
      <c r="G96" s="45"/>
      <c r="H96" s="45"/>
      <c r="I96" s="45"/>
      <c r="J96" s="45"/>
      <c r="K96" s="45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50"/>
      <c r="Y96" s="46"/>
      <c r="Z96" s="46"/>
      <c r="AA96" s="46"/>
      <c r="AB96" s="46"/>
      <c r="AC96" s="46"/>
    </row>
    <row r="97" spans="2:29" ht="12.75" customHeight="1" x14ac:dyDescent="0.2">
      <c r="B97" s="66"/>
      <c r="D97" s="60"/>
      <c r="E97" s="60"/>
      <c r="F97" s="45"/>
      <c r="G97" s="45"/>
      <c r="H97" s="45"/>
      <c r="I97" s="45"/>
      <c r="J97" s="45"/>
      <c r="K97" s="45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50"/>
      <c r="Y97" s="46"/>
      <c r="Z97" s="46"/>
      <c r="AA97" s="46"/>
      <c r="AB97" s="46"/>
      <c r="AC97" s="46"/>
    </row>
    <row r="98" spans="2:29" ht="12.75" customHeight="1" x14ac:dyDescent="0.2">
      <c r="B98" s="66"/>
      <c r="D98" s="60"/>
      <c r="E98" s="60"/>
      <c r="F98" s="45"/>
      <c r="G98" s="45"/>
      <c r="H98" s="45"/>
      <c r="I98" s="45"/>
      <c r="J98" s="45"/>
      <c r="K98" s="45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50"/>
      <c r="Y98" s="46"/>
      <c r="Z98" s="46"/>
      <c r="AA98" s="46"/>
      <c r="AB98" s="46"/>
      <c r="AC98" s="46"/>
    </row>
    <row r="99" spans="2:29" ht="12.75" customHeight="1" x14ac:dyDescent="0.2">
      <c r="B99" s="66"/>
      <c r="D99" s="60"/>
      <c r="E99" s="60"/>
      <c r="F99" s="45"/>
      <c r="G99" s="45"/>
      <c r="H99" s="45"/>
      <c r="I99" s="45"/>
      <c r="J99" s="45"/>
      <c r="K99" s="45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50"/>
      <c r="Y99" s="46"/>
      <c r="Z99" s="46"/>
      <c r="AA99" s="46"/>
      <c r="AB99" s="46"/>
      <c r="AC99" s="46"/>
    </row>
    <row r="100" spans="2:29" ht="12.75" customHeight="1" x14ac:dyDescent="0.2">
      <c r="B100" s="66"/>
      <c r="D100" s="60"/>
      <c r="E100" s="60"/>
      <c r="F100" s="45"/>
      <c r="G100" s="45"/>
      <c r="H100" s="45"/>
      <c r="I100" s="45"/>
      <c r="J100" s="45"/>
      <c r="K100" s="45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50"/>
      <c r="Y100" s="46"/>
      <c r="Z100" s="46"/>
      <c r="AA100" s="46"/>
      <c r="AB100" s="46"/>
      <c r="AC100" s="46"/>
    </row>
    <row r="101" spans="2:29" ht="12.75" customHeight="1" x14ac:dyDescent="0.2">
      <c r="B101" s="66"/>
      <c r="D101" s="60"/>
      <c r="E101" s="60"/>
      <c r="F101" s="45"/>
      <c r="G101" s="45"/>
      <c r="H101" s="45"/>
      <c r="I101" s="45"/>
      <c r="J101" s="45"/>
      <c r="K101" s="45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51"/>
      <c r="Y101" s="46"/>
      <c r="Z101" s="46"/>
      <c r="AA101" s="46"/>
      <c r="AB101" s="46"/>
      <c r="AC101" s="46"/>
    </row>
    <row r="102" spans="2:29" ht="12.75" customHeight="1" thickBot="1" x14ac:dyDescent="0.25">
      <c r="B102" s="67"/>
      <c r="D102" s="61"/>
      <c r="E102" s="61"/>
      <c r="F102" s="9" t="str">
        <f t="shared" ref="F102:AC102" si="44">IF(OR(TRIM(F87)=0,TRIM(F87)=""),"",IF(IFERROR(TRIM(INDEX(QryItemNamed,MATCH(TRIM(F87),ITEM,0),3)),"")="LS","",IFERROR(TRIM(INDEX(QryItemNamed,MATCH(TRIM(F87),ITEM,0),3)),"")))</f>
        <v/>
      </c>
      <c r="G102" s="9" t="str">
        <f t="shared" si="44"/>
        <v/>
      </c>
      <c r="H102" s="9" t="str">
        <f t="shared" ref="H102" si="45">IF(OR(TRIM(H87)=0,TRIM(H87)=""),"",IF(IFERROR(TRIM(INDEX(QryItemNamed,MATCH(TRIM(H87),ITEM,0),3)),"")="LS","",IFERROR(TRIM(INDEX(QryItemNamed,MATCH(TRIM(H87),ITEM,0),3)),"")))</f>
        <v/>
      </c>
      <c r="I102" s="9" t="str">
        <f t="shared" ref="I102" si="46">IF(OR(TRIM(I87)=0,TRIM(I87)=""),"",IF(IFERROR(TRIM(INDEX(QryItemNamed,MATCH(TRIM(I87),ITEM,0),3)),"")="LS","",IFERROR(TRIM(INDEX(QryItemNamed,MATCH(TRIM(I87),ITEM,0),3)),"")))</f>
        <v/>
      </c>
      <c r="J102" s="9" t="str">
        <f t="shared" si="44"/>
        <v/>
      </c>
      <c r="K102" s="9" t="str">
        <f t="shared" si="44"/>
        <v/>
      </c>
      <c r="L102" s="9" t="str">
        <f t="shared" si="44"/>
        <v/>
      </c>
      <c r="M102" s="9" t="str">
        <f t="shared" si="44"/>
        <v/>
      </c>
      <c r="N102" s="9" t="str">
        <f t="shared" si="44"/>
        <v/>
      </c>
      <c r="O102" s="9" t="str">
        <f t="shared" si="44"/>
        <v/>
      </c>
      <c r="P102" s="9" t="str">
        <f t="shared" si="44"/>
        <v/>
      </c>
      <c r="Q102" s="9" t="str">
        <f t="shared" si="44"/>
        <v/>
      </c>
      <c r="R102" s="9" t="str">
        <f t="shared" si="44"/>
        <v/>
      </c>
      <c r="S102" s="9" t="str">
        <f t="shared" si="44"/>
        <v/>
      </c>
      <c r="T102" s="9" t="str">
        <f t="shared" si="44"/>
        <v/>
      </c>
      <c r="U102" s="9" t="str">
        <f t="shared" si="44"/>
        <v/>
      </c>
      <c r="V102" s="9" t="str">
        <f t="shared" si="44"/>
        <v/>
      </c>
      <c r="W102" s="9" t="str">
        <f t="shared" si="44"/>
        <v/>
      </c>
      <c r="X102" s="9" t="str">
        <f t="shared" si="44"/>
        <v/>
      </c>
      <c r="Y102" s="9" t="str">
        <f t="shared" ref="Y102:AB102" si="47">IF(OR(TRIM(Y87)=0,TRIM(Y87)=""),"",IF(IFERROR(TRIM(INDEX(QryItemNamed,MATCH(TRIM(Y87),ITEM,0),3)),"")="LS","",IFERROR(TRIM(INDEX(QryItemNamed,MATCH(TRIM(Y87),ITEM,0),3)),"")))</f>
        <v/>
      </c>
      <c r="Z102" s="9" t="str">
        <f t="shared" ref="Z102:AA102" si="48">IF(OR(TRIM(Z87)=0,TRIM(Z87)=""),"",IF(IFERROR(TRIM(INDEX(QryItemNamed,MATCH(TRIM(Z87),ITEM,0),3)),"")="LS","",IFERROR(TRIM(INDEX(QryItemNamed,MATCH(TRIM(Z87),ITEM,0),3)),"")))</f>
        <v/>
      </c>
      <c r="AA102" s="9" t="str">
        <f t="shared" si="48"/>
        <v/>
      </c>
      <c r="AB102" s="9" t="str">
        <f t="shared" si="47"/>
        <v/>
      </c>
      <c r="AC102" s="9" t="str">
        <f t="shared" si="44"/>
        <v/>
      </c>
    </row>
    <row r="103" spans="2:29" ht="12.75" customHeight="1" x14ac:dyDescent="0.2">
      <c r="B103" s="22"/>
      <c r="D103" s="10"/>
      <c r="E103" s="10"/>
      <c r="F103" s="32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</row>
    <row r="104" spans="2:29" ht="12.75" customHeight="1" x14ac:dyDescent="0.2">
      <c r="B104" s="23"/>
      <c r="D104" s="11"/>
      <c r="E104" s="11"/>
      <c r="F104" s="34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</row>
    <row r="105" spans="2:29" ht="12.75" customHeight="1" x14ac:dyDescent="0.2">
      <c r="B105" s="23"/>
      <c r="D105" s="11"/>
      <c r="E105" s="11"/>
      <c r="F105" s="34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</row>
    <row r="106" spans="2:29" ht="12.75" customHeight="1" x14ac:dyDescent="0.2">
      <c r="B106" s="23"/>
      <c r="D106" s="11"/>
      <c r="E106" s="11"/>
      <c r="F106" s="34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</row>
    <row r="107" spans="2:29" ht="12.75" customHeight="1" x14ac:dyDescent="0.2">
      <c r="B107" s="23"/>
      <c r="D107" s="11"/>
      <c r="E107" s="11"/>
      <c r="F107" s="34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</row>
    <row r="108" spans="2:29" ht="12.75" customHeight="1" x14ac:dyDescent="0.2">
      <c r="B108" s="23"/>
      <c r="D108" s="11"/>
      <c r="E108" s="11"/>
      <c r="F108" s="34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</row>
    <row r="109" spans="2:29" ht="12.75" customHeight="1" x14ac:dyDescent="0.2">
      <c r="B109" s="23"/>
      <c r="D109" s="11"/>
      <c r="E109" s="11"/>
      <c r="F109" s="34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</row>
    <row r="110" spans="2:29" ht="12.75" customHeight="1" x14ac:dyDescent="0.2">
      <c r="B110" s="23"/>
      <c r="D110" s="11"/>
      <c r="E110" s="11"/>
      <c r="F110" s="34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</row>
    <row r="111" spans="2:29" ht="12.75" customHeight="1" x14ac:dyDescent="0.2">
      <c r="B111" s="23"/>
      <c r="D111" s="11"/>
      <c r="E111" s="11"/>
      <c r="F111" s="34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</row>
    <row r="112" spans="2:29" ht="12.75" customHeight="1" x14ac:dyDescent="0.2">
      <c r="B112" s="23"/>
      <c r="D112" s="11"/>
      <c r="E112" s="11"/>
      <c r="F112" s="34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</row>
    <row r="113" spans="2:29" ht="12.75" customHeight="1" x14ac:dyDescent="0.2">
      <c r="B113" s="23"/>
      <c r="D113" s="11"/>
      <c r="E113" s="11"/>
      <c r="F113" s="34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</row>
    <row r="114" spans="2:29" ht="12.75" customHeight="1" x14ac:dyDescent="0.2">
      <c r="B114" s="23"/>
      <c r="D114" s="11"/>
      <c r="E114" s="11"/>
      <c r="F114" s="34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</row>
    <row r="115" spans="2:29" ht="12.75" customHeight="1" x14ac:dyDescent="0.2">
      <c r="B115" s="23"/>
      <c r="D115" s="11"/>
      <c r="E115" s="11"/>
      <c r="F115" s="34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</row>
    <row r="116" spans="2:29" ht="12.75" customHeight="1" x14ac:dyDescent="0.2">
      <c r="B116" s="23"/>
      <c r="D116" s="11"/>
      <c r="E116" s="11"/>
      <c r="F116" s="34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</row>
    <row r="117" spans="2:29" ht="12.75" customHeight="1" x14ac:dyDescent="0.2">
      <c r="B117" s="23"/>
      <c r="D117" s="11"/>
      <c r="E117" s="11"/>
      <c r="F117" s="34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</row>
    <row r="118" spans="2:29" ht="12.75" customHeight="1" x14ac:dyDescent="0.2">
      <c r="B118" s="23"/>
      <c r="D118" s="11"/>
      <c r="E118" s="11"/>
      <c r="F118" s="34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</row>
    <row r="119" spans="2:29" ht="12.75" customHeight="1" x14ac:dyDescent="0.2">
      <c r="B119" s="23"/>
      <c r="D119" s="11"/>
      <c r="E119" s="11"/>
      <c r="F119" s="34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</row>
    <row r="120" spans="2:29" ht="12.75" customHeight="1" x14ac:dyDescent="0.2">
      <c r="B120" s="23"/>
      <c r="D120" s="11"/>
      <c r="E120" s="11"/>
      <c r="F120" s="34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</row>
    <row r="121" spans="2:29" ht="12.75" customHeight="1" x14ac:dyDescent="0.2">
      <c r="B121" s="23"/>
      <c r="D121" s="11"/>
      <c r="E121" s="11"/>
      <c r="F121" s="34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</row>
    <row r="122" spans="2:29" ht="12.75" customHeight="1" x14ac:dyDescent="0.2">
      <c r="B122" s="23"/>
      <c r="D122" s="11"/>
      <c r="E122" s="11"/>
      <c r="F122" s="34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</row>
    <row r="123" spans="2:29" ht="12.75" customHeight="1" x14ac:dyDescent="0.2">
      <c r="B123" s="23"/>
      <c r="D123" s="11"/>
      <c r="E123" s="11"/>
      <c r="F123" s="34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</row>
    <row r="124" spans="2:29" ht="12.75" customHeight="1" x14ac:dyDescent="0.2">
      <c r="B124" s="23"/>
      <c r="D124" s="11"/>
      <c r="E124" s="11"/>
      <c r="F124" s="34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</row>
    <row r="125" spans="2:29" ht="12.75" customHeight="1" x14ac:dyDescent="0.2">
      <c r="B125" s="23"/>
      <c r="D125" s="11"/>
      <c r="E125" s="11"/>
      <c r="F125" s="34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</row>
    <row r="126" spans="2:29" ht="12.75" customHeight="1" x14ac:dyDescent="0.2">
      <c r="B126" s="23"/>
      <c r="D126" s="11"/>
      <c r="E126" s="11"/>
      <c r="F126" s="34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</row>
    <row r="127" spans="2:29" ht="12.75" customHeight="1" x14ac:dyDescent="0.2">
      <c r="B127" s="23"/>
      <c r="D127" s="11"/>
      <c r="E127" s="11"/>
      <c r="F127" s="34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</row>
    <row r="128" spans="2:29" ht="12.75" customHeight="1" x14ac:dyDescent="0.2">
      <c r="B128" s="23"/>
      <c r="D128" s="11"/>
      <c r="E128" s="11"/>
      <c r="F128" s="34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</row>
    <row r="129" spans="2:29" ht="12.75" customHeight="1" x14ac:dyDescent="0.2">
      <c r="B129" s="23"/>
      <c r="D129" s="11"/>
      <c r="E129" s="11"/>
      <c r="F129" s="34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</row>
    <row r="130" spans="2:29" ht="12.75" customHeight="1" x14ac:dyDescent="0.2">
      <c r="B130" s="23"/>
      <c r="D130" s="11"/>
      <c r="E130" s="11"/>
      <c r="F130" s="34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</row>
    <row r="131" spans="2:29" ht="12.75" customHeight="1" x14ac:dyDescent="0.2">
      <c r="B131" s="23"/>
      <c r="D131" s="11"/>
      <c r="E131" s="11"/>
      <c r="F131" s="34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</row>
    <row r="132" spans="2:29" ht="12.75" customHeight="1" x14ac:dyDescent="0.2">
      <c r="B132" s="23"/>
      <c r="D132" s="11"/>
      <c r="E132" s="11"/>
      <c r="F132" s="34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</row>
    <row r="133" spans="2:29" ht="12.75" customHeight="1" x14ac:dyDescent="0.2">
      <c r="B133" s="23"/>
      <c r="D133" s="11"/>
      <c r="E133" s="11"/>
      <c r="F133" s="34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</row>
    <row r="134" spans="2:29" ht="12.75" customHeight="1" x14ac:dyDescent="0.2">
      <c r="B134" s="23"/>
      <c r="D134" s="11"/>
      <c r="E134" s="11"/>
      <c r="F134" s="34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</row>
    <row r="135" spans="2:29" ht="12.75" customHeight="1" x14ac:dyDescent="0.2">
      <c r="B135" s="23"/>
      <c r="D135" s="11"/>
      <c r="E135" s="11"/>
      <c r="F135" s="34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</row>
    <row r="136" spans="2:29" ht="12.75" customHeight="1" x14ac:dyDescent="0.2">
      <c r="B136" s="23"/>
      <c r="D136" s="11"/>
      <c r="E136" s="11"/>
      <c r="F136" s="34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</row>
    <row r="137" spans="2:29" ht="12.75" customHeight="1" x14ac:dyDescent="0.2">
      <c r="B137" s="23"/>
      <c r="D137" s="11"/>
      <c r="E137" s="11"/>
      <c r="F137" s="34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</row>
    <row r="138" spans="2:29" ht="12.75" customHeight="1" x14ac:dyDescent="0.2">
      <c r="B138" s="23"/>
      <c r="D138" s="11"/>
      <c r="E138" s="11"/>
      <c r="F138" s="34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</row>
    <row r="139" spans="2:29" ht="12.75" customHeight="1" x14ac:dyDescent="0.2">
      <c r="B139" s="23"/>
      <c r="D139" s="11"/>
      <c r="E139" s="11"/>
      <c r="F139" s="34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</row>
    <row r="140" spans="2:29" ht="12.75" customHeight="1" x14ac:dyDescent="0.2">
      <c r="B140" s="23"/>
      <c r="D140" s="11"/>
      <c r="E140" s="11"/>
      <c r="F140" s="34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</row>
    <row r="141" spans="2:29" ht="12.75" customHeight="1" x14ac:dyDescent="0.2">
      <c r="B141" s="23"/>
      <c r="D141" s="11"/>
      <c r="E141" s="11"/>
      <c r="F141" s="34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</row>
    <row r="142" spans="2:29" ht="12.75" customHeight="1" x14ac:dyDescent="0.2">
      <c r="B142" s="23"/>
      <c r="D142" s="11"/>
      <c r="E142" s="11"/>
      <c r="F142" s="34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</row>
    <row r="143" spans="2:29" ht="12.75" customHeight="1" x14ac:dyDescent="0.2">
      <c r="B143" s="23"/>
      <c r="D143" s="11"/>
      <c r="E143" s="11"/>
      <c r="F143" s="34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</row>
    <row r="144" spans="2:29" ht="12.75" customHeight="1" x14ac:dyDescent="0.2">
      <c r="B144" s="23"/>
      <c r="D144" s="11"/>
      <c r="E144" s="11"/>
      <c r="F144" s="34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</row>
    <row r="145" spans="2:29" ht="12.75" customHeight="1" x14ac:dyDescent="0.2">
      <c r="B145" s="23"/>
      <c r="D145" s="11"/>
      <c r="E145" s="11"/>
      <c r="F145" s="34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</row>
    <row r="146" spans="2:29" ht="12.75" customHeight="1" x14ac:dyDescent="0.2">
      <c r="B146" s="23"/>
      <c r="D146" s="11"/>
      <c r="E146" s="11"/>
      <c r="F146" s="34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</row>
    <row r="147" spans="2:29" ht="12.75" customHeight="1" x14ac:dyDescent="0.2">
      <c r="B147" s="23"/>
      <c r="D147" s="11"/>
      <c r="E147" s="11"/>
      <c r="F147" s="34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</row>
    <row r="148" spans="2:29" ht="12.75" customHeight="1" x14ac:dyDescent="0.2">
      <c r="B148" s="23"/>
      <c r="D148" s="11"/>
      <c r="E148" s="11"/>
      <c r="F148" s="34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</row>
    <row r="149" spans="2:29" ht="12.75" customHeight="1" x14ac:dyDescent="0.2">
      <c r="B149" s="23"/>
      <c r="D149" s="11"/>
      <c r="E149" s="11"/>
      <c r="F149" s="34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</row>
    <row r="150" spans="2:29" ht="12.75" customHeight="1" x14ac:dyDescent="0.2">
      <c r="B150" s="23"/>
      <c r="D150" s="11"/>
      <c r="E150" s="11"/>
      <c r="F150" s="34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</row>
    <row r="151" spans="2:29" ht="12.75" customHeight="1" x14ac:dyDescent="0.2">
      <c r="B151" s="23"/>
      <c r="D151" s="11"/>
      <c r="E151" s="11"/>
      <c r="F151" s="34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</row>
    <row r="152" spans="2:29" ht="12.75" customHeight="1" x14ac:dyDescent="0.2">
      <c r="B152" s="23"/>
      <c r="D152" s="11"/>
      <c r="E152" s="11"/>
      <c r="F152" s="34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</row>
    <row r="153" spans="2:29" ht="12.75" customHeight="1" x14ac:dyDescent="0.2">
      <c r="B153" s="23"/>
      <c r="D153" s="11"/>
      <c r="E153" s="11"/>
      <c r="F153" s="34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</row>
    <row r="154" spans="2:29" ht="12.75" customHeight="1" x14ac:dyDescent="0.2">
      <c r="B154" s="23"/>
      <c r="D154" s="11"/>
      <c r="E154" s="11"/>
      <c r="F154" s="34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</row>
    <row r="155" spans="2:29" ht="12.75" customHeight="1" x14ac:dyDescent="0.2">
      <c r="B155" s="23"/>
      <c r="D155" s="11"/>
      <c r="E155" s="11"/>
      <c r="F155" s="34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</row>
    <row r="156" spans="2:29" ht="12.75" customHeight="1" x14ac:dyDescent="0.2">
      <c r="B156" s="23"/>
      <c r="D156" s="11"/>
      <c r="E156" s="11"/>
      <c r="F156" s="34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</row>
    <row r="157" spans="2:29" ht="12.75" customHeight="1" x14ac:dyDescent="0.2">
      <c r="B157" s="23"/>
      <c r="D157" s="11"/>
      <c r="E157" s="11"/>
      <c r="F157" s="34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</row>
    <row r="158" spans="2:29" ht="12.75" customHeight="1" x14ac:dyDescent="0.2">
      <c r="B158" s="23"/>
      <c r="D158" s="11"/>
      <c r="E158" s="11"/>
      <c r="F158" s="34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</row>
    <row r="159" spans="2:29" ht="12.75" customHeight="1" x14ac:dyDescent="0.2">
      <c r="B159" s="23"/>
      <c r="D159" s="11"/>
      <c r="E159" s="11"/>
      <c r="F159" s="34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</row>
    <row r="160" spans="2:29" ht="12.75" customHeight="1" x14ac:dyDescent="0.2">
      <c r="B160" s="23"/>
      <c r="D160" s="11"/>
      <c r="E160" s="11"/>
      <c r="F160" s="34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</row>
    <row r="161" spans="2:29" ht="12.75" customHeight="1" thickBot="1" x14ac:dyDescent="0.25">
      <c r="B161" s="23"/>
      <c r="D161" s="11"/>
      <c r="E161" s="11"/>
      <c r="F161" s="34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</row>
    <row r="162" spans="2:29" ht="12.75" customHeight="1" thickBot="1" x14ac:dyDescent="0.25">
      <c r="B162" s="24"/>
      <c r="D162" s="52" t="s">
        <v>1</v>
      </c>
      <c r="E162" s="53"/>
      <c r="F162" s="43">
        <f t="shared" ref="F162:AC162" si="49">SUM(F103:F161)</f>
        <v>0</v>
      </c>
      <c r="G162" s="43">
        <f t="shared" si="49"/>
        <v>0</v>
      </c>
      <c r="H162" s="43">
        <f t="shared" si="49"/>
        <v>0</v>
      </c>
      <c r="I162" s="43">
        <f t="shared" si="49"/>
        <v>0</v>
      </c>
      <c r="J162" s="43">
        <f t="shared" si="49"/>
        <v>0</v>
      </c>
      <c r="K162" s="43">
        <f t="shared" si="49"/>
        <v>0</v>
      </c>
      <c r="L162" s="43">
        <f t="shared" si="49"/>
        <v>0</v>
      </c>
      <c r="M162" s="43">
        <f t="shared" si="49"/>
        <v>0</v>
      </c>
      <c r="N162" s="43">
        <f t="shared" si="49"/>
        <v>0</v>
      </c>
      <c r="O162" s="43">
        <f t="shared" si="49"/>
        <v>0</v>
      </c>
      <c r="P162" s="43">
        <f t="shared" si="49"/>
        <v>0</v>
      </c>
      <c r="Q162" s="43">
        <f t="shared" si="49"/>
        <v>0</v>
      </c>
      <c r="R162" s="43">
        <f t="shared" si="49"/>
        <v>0</v>
      </c>
      <c r="S162" s="43">
        <f t="shared" si="49"/>
        <v>0</v>
      </c>
      <c r="T162" s="43">
        <f t="shared" si="49"/>
        <v>0</v>
      </c>
      <c r="U162" s="43">
        <f t="shared" si="49"/>
        <v>0</v>
      </c>
      <c r="V162" s="43">
        <f t="shared" si="49"/>
        <v>0</v>
      </c>
      <c r="W162" s="43">
        <f t="shared" si="49"/>
        <v>0</v>
      </c>
      <c r="X162" s="43">
        <f t="shared" si="49"/>
        <v>0</v>
      </c>
      <c r="Y162" s="43">
        <f t="shared" si="49"/>
        <v>0</v>
      </c>
      <c r="Z162" s="43">
        <f t="shared" si="49"/>
        <v>0</v>
      </c>
      <c r="AA162" s="43">
        <f t="shared" si="49"/>
        <v>0</v>
      </c>
      <c r="AB162" s="43">
        <f t="shared" si="49"/>
        <v>0</v>
      </c>
      <c r="AC162" s="43">
        <f t="shared" si="49"/>
        <v>0</v>
      </c>
    </row>
    <row r="163" spans="2:29" ht="12.75" customHeight="1" x14ac:dyDescent="0.2">
      <c r="B163" s="5" t="s">
        <v>10</v>
      </c>
      <c r="D163" s="54"/>
      <c r="E163" s="55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</row>
    <row r="164" spans="2:29" ht="12.75" customHeight="1" thickBot="1" x14ac:dyDescent="0.25"/>
    <row r="165" spans="2:29" ht="12.75" customHeight="1" thickBot="1" x14ac:dyDescent="0.25">
      <c r="B165" s="21" t="s">
        <v>8</v>
      </c>
      <c r="D165" s="56">
        <f>D86+1</f>
        <v>3</v>
      </c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</row>
    <row r="166" spans="2:29" ht="12.75" customHeight="1" thickBot="1" x14ac:dyDescent="0.25">
      <c r="B166" s="25"/>
      <c r="D166" s="57" t="s">
        <v>6</v>
      </c>
      <c r="E166" s="57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</row>
    <row r="167" spans="2:29" ht="12.75" customHeight="1" thickBot="1" x14ac:dyDescent="0.25">
      <c r="D167" s="58" t="s">
        <v>7</v>
      </c>
      <c r="E167" s="58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</row>
    <row r="168" spans="2:29" ht="12.75" customHeight="1" x14ac:dyDescent="0.2">
      <c r="B168" s="65" t="s">
        <v>9</v>
      </c>
      <c r="D168" s="59" t="s">
        <v>0</v>
      </c>
      <c r="E168" s="59" t="s">
        <v>18</v>
      </c>
      <c r="F168" s="8" t="str">
        <f t="shared" ref="F168:AC168" si="50">IF(OR(TRIM(F166)=0,TRIM(F166)=""),"",IF(IFERROR(TRIM(INDEX(QryItemNamed,MATCH(TRIM(F166),ITEM,0),2)),"")="Y","SPECIAL",LEFT(IFERROR(TRIM(INDEX(ITEM,MATCH(TRIM(F166),ITEM,0))),""),3)))</f>
        <v/>
      </c>
      <c r="G168" s="8" t="str">
        <f t="shared" si="50"/>
        <v/>
      </c>
      <c r="H168" s="8" t="str">
        <f t="shared" ref="H168" si="51">IF(OR(TRIM(H166)=0,TRIM(H166)=""),"",IF(IFERROR(TRIM(INDEX(QryItemNamed,MATCH(TRIM(H166),ITEM,0),2)),"")="Y","SPECIAL",LEFT(IFERROR(TRIM(INDEX(ITEM,MATCH(TRIM(H166),ITEM,0))),""),3)))</f>
        <v/>
      </c>
      <c r="I168" s="8" t="str">
        <f t="shared" ref="I168" si="52">IF(OR(TRIM(I166)=0,TRIM(I166)=""),"",IF(IFERROR(TRIM(INDEX(QryItemNamed,MATCH(TRIM(I166),ITEM,0),2)),"")="Y","SPECIAL",LEFT(IFERROR(TRIM(INDEX(ITEM,MATCH(TRIM(I166),ITEM,0))),""),3)))</f>
        <v/>
      </c>
      <c r="J168" s="8" t="str">
        <f t="shared" si="50"/>
        <v/>
      </c>
      <c r="K168" s="8" t="str">
        <f t="shared" si="50"/>
        <v/>
      </c>
      <c r="L168" s="8" t="str">
        <f t="shared" si="50"/>
        <v/>
      </c>
      <c r="M168" s="8" t="str">
        <f t="shared" si="50"/>
        <v/>
      </c>
      <c r="N168" s="8" t="str">
        <f t="shared" si="50"/>
        <v/>
      </c>
      <c r="O168" s="8" t="str">
        <f t="shared" si="50"/>
        <v/>
      </c>
      <c r="P168" s="8" t="str">
        <f t="shared" si="50"/>
        <v/>
      </c>
      <c r="Q168" s="8" t="str">
        <f t="shared" si="50"/>
        <v/>
      </c>
      <c r="R168" s="8" t="str">
        <f t="shared" si="50"/>
        <v/>
      </c>
      <c r="S168" s="8" t="str">
        <f t="shared" si="50"/>
        <v/>
      </c>
      <c r="T168" s="8" t="str">
        <f t="shared" si="50"/>
        <v/>
      </c>
      <c r="U168" s="8" t="str">
        <f t="shared" si="50"/>
        <v/>
      </c>
      <c r="V168" s="8" t="str">
        <f t="shared" si="50"/>
        <v/>
      </c>
      <c r="W168" s="8" t="str">
        <f t="shared" si="50"/>
        <v/>
      </c>
      <c r="X168" s="8" t="str">
        <f t="shared" si="50"/>
        <v/>
      </c>
      <c r="Y168" s="8" t="str">
        <f t="shared" ref="Y168:AB168" si="53">IF(OR(TRIM(Y166)=0,TRIM(Y166)=""),"",IF(IFERROR(TRIM(INDEX(QryItemNamed,MATCH(TRIM(Y166),ITEM,0),2)),"")="Y","SPECIAL",LEFT(IFERROR(TRIM(INDEX(ITEM,MATCH(TRIM(Y166),ITEM,0))),""),3)))</f>
        <v/>
      </c>
      <c r="Z168" s="8" t="str">
        <f t="shared" ref="Z168:AA168" si="54">IF(OR(TRIM(Z166)=0,TRIM(Z166)=""),"",IF(IFERROR(TRIM(INDEX(QryItemNamed,MATCH(TRIM(Z166),ITEM,0),2)),"")="Y","SPECIAL",LEFT(IFERROR(TRIM(INDEX(ITEM,MATCH(TRIM(Z166),ITEM,0))),""),3)))</f>
        <v/>
      </c>
      <c r="AA168" s="8" t="str">
        <f t="shared" si="54"/>
        <v/>
      </c>
      <c r="AB168" s="8" t="str">
        <f t="shared" si="53"/>
        <v/>
      </c>
      <c r="AC168" s="8" t="str">
        <f t="shared" si="50"/>
        <v/>
      </c>
    </row>
    <row r="169" spans="2:29" ht="12.75" customHeight="1" x14ac:dyDescent="0.2">
      <c r="B169" s="66"/>
      <c r="D169" s="60"/>
      <c r="E169" s="60"/>
      <c r="F169" s="45" t="str">
        <f t="shared" ref="F169:AC169" si="55">IF(OR(TRIM(F166)=0,TRIM(F166)=""),IF(F167="","",F167),IF(IFERROR(TRIM(INDEX(QryItemNamed,MATCH(TRIM(F166),ITEM,0),2)),"")="Y",TRIM(RIGHT(IFERROR(TRIM(INDEX(QryItemNamed,MATCH(TRIM(F166),ITEM,0),4)),"123456789012"),LEN(IFERROR(TRIM(INDEX(QryItemNamed,MATCH(TRIM(F166),ITEM,0),4)),"123456789012"))-9))&amp;F167,IFERROR(TRIM(INDEX(QryItemNamed,MATCH(TRIM(F166),ITEM,0),4))&amp;F167,"ITEM CODE DOES NOT EXIST IN ITEM MASTER")))</f>
        <v/>
      </c>
      <c r="G169" s="45" t="str">
        <f t="shared" si="55"/>
        <v/>
      </c>
      <c r="H169" s="45" t="str">
        <f t="shared" ref="H169" si="56">IF(OR(TRIM(H166)=0,TRIM(H166)=""),IF(H167="","",H167),IF(IFERROR(TRIM(INDEX(QryItemNamed,MATCH(TRIM(H166),ITEM,0),2)),"")="Y",TRIM(RIGHT(IFERROR(TRIM(INDEX(QryItemNamed,MATCH(TRIM(H166),ITEM,0),4)),"123456789012"),LEN(IFERROR(TRIM(INDEX(QryItemNamed,MATCH(TRIM(H166),ITEM,0),4)),"123456789012"))-9))&amp;H167,IFERROR(TRIM(INDEX(QryItemNamed,MATCH(TRIM(H166),ITEM,0),4))&amp;H167,"ITEM CODE DOES NOT EXIST IN ITEM MASTER")))</f>
        <v/>
      </c>
      <c r="I169" s="45" t="str">
        <f t="shared" ref="I169" si="57">IF(OR(TRIM(I166)=0,TRIM(I166)=""),IF(I167="","",I167),IF(IFERROR(TRIM(INDEX(QryItemNamed,MATCH(TRIM(I166),ITEM,0),2)),"")="Y",TRIM(RIGHT(IFERROR(TRIM(INDEX(QryItemNamed,MATCH(TRIM(I166),ITEM,0),4)),"123456789012"),LEN(IFERROR(TRIM(INDEX(QryItemNamed,MATCH(TRIM(I166),ITEM,0),4)),"123456789012"))-9))&amp;I167,IFERROR(TRIM(INDEX(QryItemNamed,MATCH(TRIM(I166),ITEM,0),4))&amp;I167,"ITEM CODE DOES NOT EXIST IN ITEM MASTER")))</f>
        <v/>
      </c>
      <c r="J169" s="45" t="str">
        <f t="shared" si="55"/>
        <v/>
      </c>
      <c r="K169" s="45" t="str">
        <f t="shared" si="55"/>
        <v/>
      </c>
      <c r="L169" s="46" t="str">
        <f t="shared" si="55"/>
        <v/>
      </c>
      <c r="M169" s="46" t="str">
        <f t="shared" si="55"/>
        <v/>
      </c>
      <c r="N169" s="46" t="str">
        <f t="shared" si="55"/>
        <v/>
      </c>
      <c r="O169" s="46" t="str">
        <f t="shared" si="55"/>
        <v/>
      </c>
      <c r="P169" s="46" t="str">
        <f t="shared" si="55"/>
        <v/>
      </c>
      <c r="Q169" s="46" t="str">
        <f t="shared" si="55"/>
        <v/>
      </c>
      <c r="R169" s="46" t="str">
        <f t="shared" si="55"/>
        <v/>
      </c>
      <c r="S169" s="46" t="str">
        <f t="shared" si="55"/>
        <v/>
      </c>
      <c r="T169" s="46" t="str">
        <f t="shared" si="55"/>
        <v/>
      </c>
      <c r="U169" s="46" t="str">
        <f t="shared" si="55"/>
        <v/>
      </c>
      <c r="V169" s="46" t="str">
        <f t="shared" si="55"/>
        <v/>
      </c>
      <c r="W169" s="46" t="str">
        <f t="shared" si="55"/>
        <v/>
      </c>
      <c r="X169" s="49" t="str">
        <f t="shared" si="55"/>
        <v/>
      </c>
      <c r="Y169" s="46" t="str">
        <f t="shared" ref="Y169:AB169" si="58">IF(OR(TRIM(Y166)=0,TRIM(Y166)=""),IF(Y167="","",Y167),IF(IFERROR(TRIM(INDEX(QryItemNamed,MATCH(TRIM(Y166),ITEM,0),2)),"")="Y",TRIM(RIGHT(IFERROR(TRIM(INDEX(QryItemNamed,MATCH(TRIM(Y166),ITEM,0),4)),"123456789012"),LEN(IFERROR(TRIM(INDEX(QryItemNamed,MATCH(TRIM(Y166),ITEM,0),4)),"123456789012"))-9))&amp;Y167,IFERROR(TRIM(INDEX(QryItemNamed,MATCH(TRIM(Y166),ITEM,0),4))&amp;Y167,"ITEM CODE DOES NOT EXIST IN ITEM MASTER")))</f>
        <v/>
      </c>
      <c r="Z169" s="46" t="str">
        <f t="shared" ref="Z169:AA169" si="59">IF(OR(TRIM(Z166)=0,TRIM(Z166)=""),IF(Z167="","",Z167),IF(IFERROR(TRIM(INDEX(QryItemNamed,MATCH(TRIM(Z166),ITEM,0),2)),"")="Y",TRIM(RIGHT(IFERROR(TRIM(INDEX(QryItemNamed,MATCH(TRIM(Z166),ITEM,0),4)),"123456789012"),LEN(IFERROR(TRIM(INDEX(QryItemNamed,MATCH(TRIM(Z166),ITEM,0),4)),"123456789012"))-9))&amp;Z167,IFERROR(TRIM(INDEX(QryItemNamed,MATCH(TRIM(Z166),ITEM,0),4))&amp;Z167,"ITEM CODE DOES NOT EXIST IN ITEM MASTER")))</f>
        <v/>
      </c>
      <c r="AA169" s="46" t="str">
        <f t="shared" si="59"/>
        <v/>
      </c>
      <c r="AB169" s="46" t="str">
        <f t="shared" si="58"/>
        <v/>
      </c>
      <c r="AC169" s="46" t="str">
        <f t="shared" si="55"/>
        <v/>
      </c>
    </row>
    <row r="170" spans="2:29" ht="12.75" customHeight="1" x14ac:dyDescent="0.2">
      <c r="B170" s="66"/>
      <c r="D170" s="60"/>
      <c r="E170" s="60"/>
      <c r="F170" s="45"/>
      <c r="G170" s="45"/>
      <c r="H170" s="45"/>
      <c r="I170" s="45"/>
      <c r="J170" s="45"/>
      <c r="K170" s="45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50"/>
      <c r="Y170" s="46"/>
      <c r="Z170" s="46"/>
      <c r="AA170" s="46"/>
      <c r="AB170" s="46"/>
      <c r="AC170" s="46"/>
    </row>
    <row r="171" spans="2:29" ht="12.75" customHeight="1" x14ac:dyDescent="0.2">
      <c r="B171" s="66"/>
      <c r="D171" s="60"/>
      <c r="E171" s="60"/>
      <c r="F171" s="45"/>
      <c r="G171" s="45"/>
      <c r="H171" s="45"/>
      <c r="I171" s="45"/>
      <c r="J171" s="45"/>
      <c r="K171" s="45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50"/>
      <c r="Y171" s="46"/>
      <c r="Z171" s="46"/>
      <c r="AA171" s="46"/>
      <c r="AB171" s="46"/>
      <c r="AC171" s="46"/>
    </row>
    <row r="172" spans="2:29" ht="12.75" customHeight="1" x14ac:dyDescent="0.2">
      <c r="B172" s="66"/>
      <c r="D172" s="60"/>
      <c r="E172" s="60"/>
      <c r="F172" s="45"/>
      <c r="G172" s="45"/>
      <c r="H172" s="45"/>
      <c r="I172" s="45"/>
      <c r="J172" s="45"/>
      <c r="K172" s="45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50"/>
      <c r="Y172" s="46"/>
      <c r="Z172" s="46"/>
      <c r="AA172" s="46"/>
      <c r="AB172" s="46"/>
      <c r="AC172" s="46"/>
    </row>
    <row r="173" spans="2:29" ht="12.75" customHeight="1" x14ac:dyDescent="0.2">
      <c r="B173" s="66"/>
      <c r="D173" s="60"/>
      <c r="E173" s="60"/>
      <c r="F173" s="45"/>
      <c r="G173" s="45"/>
      <c r="H173" s="45"/>
      <c r="I173" s="45"/>
      <c r="J173" s="45"/>
      <c r="K173" s="45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50"/>
      <c r="Y173" s="46"/>
      <c r="Z173" s="46"/>
      <c r="AA173" s="46"/>
      <c r="AB173" s="46"/>
      <c r="AC173" s="46"/>
    </row>
    <row r="174" spans="2:29" ht="12.75" customHeight="1" x14ac:dyDescent="0.2">
      <c r="B174" s="66"/>
      <c r="D174" s="60"/>
      <c r="E174" s="60"/>
      <c r="F174" s="45"/>
      <c r="G174" s="45"/>
      <c r="H174" s="45"/>
      <c r="I174" s="45"/>
      <c r="J174" s="45"/>
      <c r="K174" s="45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50"/>
      <c r="Y174" s="46"/>
      <c r="Z174" s="46"/>
      <c r="AA174" s="46"/>
      <c r="AB174" s="46"/>
      <c r="AC174" s="46"/>
    </row>
    <row r="175" spans="2:29" ht="12.75" customHeight="1" x14ac:dyDescent="0.2">
      <c r="B175" s="66"/>
      <c r="D175" s="60"/>
      <c r="E175" s="60"/>
      <c r="F175" s="45"/>
      <c r="G175" s="45"/>
      <c r="H175" s="45"/>
      <c r="I175" s="45"/>
      <c r="J175" s="45"/>
      <c r="K175" s="45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50"/>
      <c r="Y175" s="46"/>
      <c r="Z175" s="46"/>
      <c r="AA175" s="46"/>
      <c r="AB175" s="46"/>
      <c r="AC175" s="46"/>
    </row>
    <row r="176" spans="2:29" ht="12.75" customHeight="1" x14ac:dyDescent="0.2">
      <c r="B176" s="66"/>
      <c r="D176" s="60"/>
      <c r="E176" s="60"/>
      <c r="F176" s="45"/>
      <c r="G176" s="45"/>
      <c r="H176" s="45"/>
      <c r="I176" s="45"/>
      <c r="J176" s="45"/>
      <c r="K176" s="45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50"/>
      <c r="Y176" s="46"/>
      <c r="Z176" s="46"/>
      <c r="AA176" s="46"/>
      <c r="AB176" s="46"/>
      <c r="AC176" s="46"/>
    </row>
    <row r="177" spans="2:29" ht="12.75" customHeight="1" x14ac:dyDescent="0.2">
      <c r="B177" s="66"/>
      <c r="D177" s="60"/>
      <c r="E177" s="60"/>
      <c r="F177" s="45"/>
      <c r="G177" s="45"/>
      <c r="H177" s="45"/>
      <c r="I177" s="45"/>
      <c r="J177" s="45"/>
      <c r="K177" s="45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50"/>
      <c r="Y177" s="46"/>
      <c r="Z177" s="46"/>
      <c r="AA177" s="46"/>
      <c r="AB177" s="46"/>
      <c r="AC177" s="46"/>
    </row>
    <row r="178" spans="2:29" ht="12.75" customHeight="1" x14ac:dyDescent="0.2">
      <c r="B178" s="66"/>
      <c r="D178" s="60"/>
      <c r="E178" s="60"/>
      <c r="F178" s="45"/>
      <c r="G178" s="45"/>
      <c r="H178" s="45"/>
      <c r="I178" s="45"/>
      <c r="J178" s="45"/>
      <c r="K178" s="45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50"/>
      <c r="Y178" s="46"/>
      <c r="Z178" s="46"/>
      <c r="AA178" s="46"/>
      <c r="AB178" s="46"/>
      <c r="AC178" s="46"/>
    </row>
    <row r="179" spans="2:29" ht="12.75" customHeight="1" x14ac:dyDescent="0.2">
      <c r="B179" s="66"/>
      <c r="D179" s="60"/>
      <c r="E179" s="60"/>
      <c r="F179" s="45"/>
      <c r="G179" s="45"/>
      <c r="H179" s="45"/>
      <c r="I179" s="45"/>
      <c r="J179" s="45"/>
      <c r="K179" s="45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50"/>
      <c r="Y179" s="46"/>
      <c r="Z179" s="46"/>
      <c r="AA179" s="46"/>
      <c r="AB179" s="46"/>
      <c r="AC179" s="46"/>
    </row>
    <row r="180" spans="2:29" ht="12.75" customHeight="1" x14ac:dyDescent="0.2">
      <c r="B180" s="66"/>
      <c r="D180" s="60"/>
      <c r="E180" s="60"/>
      <c r="F180" s="45"/>
      <c r="G180" s="45"/>
      <c r="H180" s="45"/>
      <c r="I180" s="45"/>
      <c r="J180" s="45"/>
      <c r="K180" s="45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51"/>
      <c r="Y180" s="46"/>
      <c r="Z180" s="46"/>
      <c r="AA180" s="46"/>
      <c r="AB180" s="46"/>
      <c r="AC180" s="46"/>
    </row>
    <row r="181" spans="2:29" ht="12.75" customHeight="1" thickBot="1" x14ac:dyDescent="0.25">
      <c r="B181" s="67"/>
      <c r="D181" s="61"/>
      <c r="E181" s="61"/>
      <c r="F181" s="9" t="str">
        <f t="shared" ref="F181:AC181" si="60">IF(OR(TRIM(F166)=0,TRIM(F166)=""),"",IF(IFERROR(TRIM(INDEX(QryItemNamed,MATCH(TRIM(F166),ITEM,0),3)),"")="LS","",IFERROR(TRIM(INDEX(QryItemNamed,MATCH(TRIM(F166),ITEM,0),3)),"")))</f>
        <v/>
      </c>
      <c r="G181" s="9" t="str">
        <f t="shared" si="60"/>
        <v/>
      </c>
      <c r="H181" s="9" t="str">
        <f t="shared" ref="H181" si="61">IF(OR(TRIM(H166)=0,TRIM(H166)=""),"",IF(IFERROR(TRIM(INDEX(QryItemNamed,MATCH(TRIM(H166),ITEM,0),3)),"")="LS","",IFERROR(TRIM(INDEX(QryItemNamed,MATCH(TRIM(H166),ITEM,0),3)),"")))</f>
        <v/>
      </c>
      <c r="I181" s="9" t="str">
        <f t="shared" ref="I181" si="62">IF(OR(TRIM(I166)=0,TRIM(I166)=""),"",IF(IFERROR(TRIM(INDEX(QryItemNamed,MATCH(TRIM(I166),ITEM,0),3)),"")="LS","",IFERROR(TRIM(INDEX(QryItemNamed,MATCH(TRIM(I166),ITEM,0),3)),"")))</f>
        <v/>
      </c>
      <c r="J181" s="9" t="str">
        <f t="shared" si="60"/>
        <v/>
      </c>
      <c r="K181" s="9" t="str">
        <f t="shared" si="60"/>
        <v/>
      </c>
      <c r="L181" s="9" t="str">
        <f t="shared" si="60"/>
        <v/>
      </c>
      <c r="M181" s="9" t="str">
        <f t="shared" si="60"/>
        <v/>
      </c>
      <c r="N181" s="9" t="str">
        <f t="shared" si="60"/>
        <v/>
      </c>
      <c r="O181" s="9" t="str">
        <f t="shared" si="60"/>
        <v/>
      </c>
      <c r="P181" s="9" t="str">
        <f t="shared" si="60"/>
        <v/>
      </c>
      <c r="Q181" s="9" t="str">
        <f t="shared" si="60"/>
        <v/>
      </c>
      <c r="R181" s="9" t="str">
        <f t="shared" si="60"/>
        <v/>
      </c>
      <c r="S181" s="9" t="str">
        <f t="shared" si="60"/>
        <v/>
      </c>
      <c r="T181" s="9" t="str">
        <f t="shared" si="60"/>
        <v/>
      </c>
      <c r="U181" s="9" t="str">
        <f t="shared" si="60"/>
        <v/>
      </c>
      <c r="V181" s="9" t="str">
        <f t="shared" si="60"/>
        <v/>
      </c>
      <c r="W181" s="9" t="str">
        <f t="shared" si="60"/>
        <v/>
      </c>
      <c r="X181" s="9" t="str">
        <f t="shared" si="60"/>
        <v/>
      </c>
      <c r="Y181" s="9" t="str">
        <f t="shared" ref="Y181:AB181" si="63">IF(OR(TRIM(Y166)=0,TRIM(Y166)=""),"",IF(IFERROR(TRIM(INDEX(QryItemNamed,MATCH(TRIM(Y166),ITEM,0),3)),"")="LS","",IFERROR(TRIM(INDEX(QryItemNamed,MATCH(TRIM(Y166),ITEM,0),3)),"")))</f>
        <v/>
      </c>
      <c r="Z181" s="9" t="str">
        <f t="shared" ref="Z181:AA181" si="64">IF(OR(TRIM(Z166)=0,TRIM(Z166)=""),"",IF(IFERROR(TRIM(INDEX(QryItemNamed,MATCH(TRIM(Z166),ITEM,0),3)),"")="LS","",IFERROR(TRIM(INDEX(QryItemNamed,MATCH(TRIM(Z166),ITEM,0),3)),"")))</f>
        <v/>
      </c>
      <c r="AA181" s="9" t="str">
        <f t="shared" si="64"/>
        <v/>
      </c>
      <c r="AB181" s="9" t="str">
        <f t="shared" si="63"/>
        <v/>
      </c>
      <c r="AC181" s="9" t="str">
        <f t="shared" si="60"/>
        <v/>
      </c>
    </row>
    <row r="182" spans="2:29" ht="12.75" customHeight="1" x14ac:dyDescent="0.2">
      <c r="B182" s="22"/>
      <c r="D182" s="10"/>
      <c r="E182" s="10"/>
      <c r="F182" s="32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</row>
    <row r="183" spans="2:29" ht="12.75" customHeight="1" x14ac:dyDescent="0.2">
      <c r="B183" s="23"/>
      <c r="D183" s="11"/>
      <c r="E183" s="11"/>
      <c r="F183" s="34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</row>
    <row r="184" spans="2:29" ht="12.75" customHeight="1" x14ac:dyDescent="0.2">
      <c r="B184" s="23"/>
      <c r="D184" s="11"/>
      <c r="E184" s="11"/>
      <c r="F184" s="34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</row>
    <row r="185" spans="2:29" ht="12.75" customHeight="1" x14ac:dyDescent="0.2">
      <c r="B185" s="23"/>
      <c r="D185" s="11"/>
      <c r="E185" s="11"/>
      <c r="F185" s="34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</row>
    <row r="186" spans="2:29" ht="12.75" customHeight="1" x14ac:dyDescent="0.2">
      <c r="B186" s="23"/>
      <c r="D186" s="11"/>
      <c r="E186" s="11"/>
      <c r="F186" s="34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</row>
    <row r="187" spans="2:29" ht="12.75" customHeight="1" x14ac:dyDescent="0.2">
      <c r="B187" s="23"/>
      <c r="D187" s="11"/>
      <c r="E187" s="11"/>
      <c r="F187" s="34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</row>
    <row r="188" spans="2:29" ht="12.75" customHeight="1" x14ac:dyDescent="0.2">
      <c r="B188" s="23"/>
      <c r="D188" s="11"/>
      <c r="E188" s="11"/>
      <c r="F188" s="34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</row>
    <row r="189" spans="2:29" ht="12.75" customHeight="1" x14ac:dyDescent="0.2">
      <c r="B189" s="23"/>
      <c r="D189" s="11"/>
      <c r="E189" s="11"/>
      <c r="F189" s="34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</row>
    <row r="190" spans="2:29" ht="12.75" customHeight="1" x14ac:dyDescent="0.2">
      <c r="B190" s="23"/>
      <c r="D190" s="11"/>
      <c r="E190" s="11"/>
      <c r="F190" s="34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</row>
    <row r="191" spans="2:29" ht="12.75" customHeight="1" x14ac:dyDescent="0.2">
      <c r="B191" s="23"/>
      <c r="D191" s="11"/>
      <c r="E191" s="11"/>
      <c r="F191" s="34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</row>
    <row r="192" spans="2:29" ht="12.75" customHeight="1" x14ac:dyDescent="0.2">
      <c r="B192" s="23"/>
      <c r="D192" s="11"/>
      <c r="E192" s="11"/>
      <c r="F192" s="34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</row>
    <row r="193" spans="2:29" ht="12.75" customHeight="1" x14ac:dyDescent="0.2">
      <c r="B193" s="23"/>
      <c r="D193" s="11"/>
      <c r="E193" s="11"/>
      <c r="F193" s="34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</row>
    <row r="194" spans="2:29" ht="12.75" customHeight="1" x14ac:dyDescent="0.2">
      <c r="B194" s="23"/>
      <c r="D194" s="11"/>
      <c r="E194" s="11"/>
      <c r="F194" s="34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</row>
    <row r="195" spans="2:29" ht="12.75" customHeight="1" x14ac:dyDescent="0.2">
      <c r="B195" s="23"/>
      <c r="D195" s="11"/>
      <c r="E195" s="11"/>
      <c r="F195" s="34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</row>
    <row r="196" spans="2:29" ht="12.75" customHeight="1" x14ac:dyDescent="0.2">
      <c r="B196" s="23"/>
      <c r="D196" s="11"/>
      <c r="E196" s="11"/>
      <c r="F196" s="34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</row>
    <row r="197" spans="2:29" ht="12.75" customHeight="1" x14ac:dyDescent="0.2">
      <c r="B197" s="23"/>
      <c r="D197" s="11"/>
      <c r="E197" s="11"/>
      <c r="F197" s="34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</row>
    <row r="198" spans="2:29" ht="12.75" customHeight="1" x14ac:dyDescent="0.2">
      <c r="B198" s="23"/>
      <c r="D198" s="11"/>
      <c r="E198" s="11"/>
      <c r="F198" s="34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</row>
    <row r="199" spans="2:29" ht="12.75" customHeight="1" x14ac:dyDescent="0.2">
      <c r="B199" s="23"/>
      <c r="D199" s="11"/>
      <c r="E199" s="11"/>
      <c r="F199" s="34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</row>
    <row r="200" spans="2:29" ht="12.75" customHeight="1" x14ac:dyDescent="0.2">
      <c r="B200" s="23"/>
      <c r="D200" s="11"/>
      <c r="E200" s="11"/>
      <c r="F200" s="34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</row>
    <row r="201" spans="2:29" ht="12.75" customHeight="1" x14ac:dyDescent="0.2">
      <c r="B201" s="23"/>
      <c r="D201" s="11"/>
      <c r="E201" s="11"/>
      <c r="F201" s="34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</row>
    <row r="202" spans="2:29" ht="12.75" customHeight="1" x14ac:dyDescent="0.2">
      <c r="B202" s="23"/>
      <c r="D202" s="11"/>
      <c r="E202" s="11"/>
      <c r="F202" s="34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</row>
    <row r="203" spans="2:29" ht="12.75" customHeight="1" x14ac:dyDescent="0.2">
      <c r="B203" s="23"/>
      <c r="D203" s="11"/>
      <c r="E203" s="11"/>
      <c r="F203" s="34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</row>
    <row r="204" spans="2:29" ht="12.75" customHeight="1" x14ac:dyDescent="0.2">
      <c r="B204" s="23"/>
      <c r="D204" s="11"/>
      <c r="E204" s="11"/>
      <c r="F204" s="34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</row>
    <row r="205" spans="2:29" ht="12.75" customHeight="1" x14ac:dyDescent="0.2">
      <c r="B205" s="23"/>
      <c r="D205" s="11"/>
      <c r="E205" s="11"/>
      <c r="F205" s="34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</row>
    <row r="206" spans="2:29" ht="12.75" customHeight="1" x14ac:dyDescent="0.2">
      <c r="B206" s="23"/>
      <c r="D206" s="11"/>
      <c r="E206" s="11"/>
      <c r="F206" s="34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</row>
    <row r="207" spans="2:29" ht="12.75" customHeight="1" x14ac:dyDescent="0.2">
      <c r="B207" s="23"/>
      <c r="D207" s="11"/>
      <c r="E207" s="11"/>
      <c r="F207" s="34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</row>
    <row r="208" spans="2:29" ht="12.75" customHeight="1" x14ac:dyDescent="0.2">
      <c r="B208" s="23"/>
      <c r="D208" s="11"/>
      <c r="E208" s="11"/>
      <c r="F208" s="34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</row>
    <row r="209" spans="2:29" ht="12.75" customHeight="1" x14ac:dyDescent="0.2">
      <c r="B209" s="23"/>
      <c r="D209" s="11"/>
      <c r="E209" s="11"/>
      <c r="F209" s="34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</row>
    <row r="210" spans="2:29" ht="12.75" customHeight="1" x14ac:dyDescent="0.2">
      <c r="B210" s="23"/>
      <c r="D210" s="11"/>
      <c r="E210" s="11"/>
      <c r="F210" s="34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</row>
    <row r="211" spans="2:29" ht="12.75" customHeight="1" x14ac:dyDescent="0.2">
      <c r="B211" s="23"/>
      <c r="D211" s="11"/>
      <c r="E211" s="11"/>
      <c r="F211" s="34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</row>
    <row r="212" spans="2:29" ht="12.75" customHeight="1" x14ac:dyDescent="0.2">
      <c r="B212" s="23"/>
      <c r="D212" s="11"/>
      <c r="E212" s="11"/>
      <c r="F212" s="34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</row>
    <row r="213" spans="2:29" ht="12.75" customHeight="1" x14ac:dyDescent="0.2">
      <c r="B213" s="23"/>
      <c r="D213" s="11"/>
      <c r="E213" s="11"/>
      <c r="F213" s="34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</row>
    <row r="214" spans="2:29" ht="12.75" customHeight="1" x14ac:dyDescent="0.2">
      <c r="B214" s="23"/>
      <c r="D214" s="11"/>
      <c r="E214" s="11"/>
      <c r="F214" s="34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</row>
    <row r="215" spans="2:29" ht="12.75" customHeight="1" x14ac:dyDescent="0.2">
      <c r="B215" s="23"/>
      <c r="D215" s="11"/>
      <c r="E215" s="11"/>
      <c r="F215" s="34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</row>
    <row r="216" spans="2:29" ht="12.75" customHeight="1" x14ac:dyDescent="0.2">
      <c r="B216" s="23"/>
      <c r="D216" s="11"/>
      <c r="E216" s="11"/>
      <c r="F216" s="34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</row>
    <row r="217" spans="2:29" ht="12.75" customHeight="1" x14ac:dyDescent="0.2">
      <c r="B217" s="23"/>
      <c r="D217" s="11"/>
      <c r="E217" s="11"/>
      <c r="F217" s="34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</row>
    <row r="218" spans="2:29" ht="12.75" customHeight="1" x14ac:dyDescent="0.2">
      <c r="B218" s="23"/>
      <c r="D218" s="11"/>
      <c r="E218" s="11"/>
      <c r="F218" s="34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</row>
    <row r="219" spans="2:29" ht="12.75" customHeight="1" x14ac:dyDescent="0.2">
      <c r="B219" s="23"/>
      <c r="D219" s="11"/>
      <c r="E219" s="11"/>
      <c r="F219" s="34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</row>
    <row r="220" spans="2:29" ht="12.75" customHeight="1" x14ac:dyDescent="0.2">
      <c r="B220" s="23"/>
      <c r="D220" s="11"/>
      <c r="E220" s="11"/>
      <c r="F220" s="34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</row>
    <row r="221" spans="2:29" ht="12.75" customHeight="1" x14ac:dyDescent="0.2">
      <c r="B221" s="23"/>
      <c r="D221" s="11"/>
      <c r="E221" s="11"/>
      <c r="F221" s="34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</row>
    <row r="222" spans="2:29" ht="12.75" customHeight="1" x14ac:dyDescent="0.2">
      <c r="B222" s="23"/>
      <c r="D222" s="11"/>
      <c r="E222" s="11"/>
      <c r="F222" s="34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</row>
    <row r="223" spans="2:29" ht="12.75" customHeight="1" x14ac:dyDescent="0.2">
      <c r="B223" s="23"/>
      <c r="D223" s="11"/>
      <c r="E223" s="11"/>
      <c r="F223" s="34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</row>
    <row r="224" spans="2:29" ht="12.75" customHeight="1" x14ac:dyDescent="0.2">
      <c r="B224" s="23"/>
      <c r="D224" s="11"/>
      <c r="E224" s="11"/>
      <c r="F224" s="34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</row>
    <row r="225" spans="2:29" ht="12.75" customHeight="1" x14ac:dyDescent="0.2">
      <c r="B225" s="23"/>
      <c r="D225" s="11"/>
      <c r="E225" s="11"/>
      <c r="F225" s="34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</row>
    <row r="226" spans="2:29" ht="12.75" customHeight="1" x14ac:dyDescent="0.2">
      <c r="B226" s="23"/>
      <c r="D226" s="11"/>
      <c r="E226" s="11"/>
      <c r="F226" s="34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</row>
    <row r="227" spans="2:29" ht="12.75" customHeight="1" x14ac:dyDescent="0.2">
      <c r="B227" s="23"/>
      <c r="D227" s="11"/>
      <c r="E227" s="11"/>
      <c r="F227" s="34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</row>
    <row r="228" spans="2:29" ht="12.75" customHeight="1" x14ac:dyDescent="0.2">
      <c r="B228" s="23"/>
      <c r="D228" s="11"/>
      <c r="E228" s="11"/>
      <c r="F228" s="34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</row>
    <row r="229" spans="2:29" ht="12.75" customHeight="1" x14ac:dyDescent="0.2">
      <c r="B229" s="23"/>
      <c r="D229" s="11"/>
      <c r="E229" s="11"/>
      <c r="F229" s="34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</row>
    <row r="230" spans="2:29" ht="12.75" customHeight="1" x14ac:dyDescent="0.2">
      <c r="B230" s="23"/>
      <c r="D230" s="11"/>
      <c r="E230" s="11"/>
      <c r="F230" s="34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</row>
    <row r="231" spans="2:29" ht="12.75" customHeight="1" x14ac:dyDescent="0.2">
      <c r="B231" s="23"/>
      <c r="D231" s="11"/>
      <c r="E231" s="11"/>
      <c r="F231" s="34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</row>
    <row r="232" spans="2:29" ht="12.75" customHeight="1" x14ac:dyDescent="0.2">
      <c r="B232" s="23"/>
      <c r="D232" s="11"/>
      <c r="E232" s="11"/>
      <c r="F232" s="34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</row>
    <row r="233" spans="2:29" ht="12.75" customHeight="1" x14ac:dyDescent="0.2">
      <c r="B233" s="23"/>
      <c r="D233" s="11"/>
      <c r="E233" s="11"/>
      <c r="F233" s="34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</row>
    <row r="234" spans="2:29" ht="12.75" customHeight="1" x14ac:dyDescent="0.2">
      <c r="B234" s="23"/>
      <c r="D234" s="11"/>
      <c r="E234" s="11"/>
      <c r="F234" s="34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</row>
    <row r="235" spans="2:29" ht="12.75" customHeight="1" x14ac:dyDescent="0.2">
      <c r="B235" s="23"/>
      <c r="D235" s="11"/>
      <c r="E235" s="11"/>
      <c r="F235" s="34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</row>
    <row r="236" spans="2:29" ht="12.75" customHeight="1" x14ac:dyDescent="0.2">
      <c r="B236" s="23"/>
      <c r="D236" s="11"/>
      <c r="E236" s="11"/>
      <c r="F236" s="34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</row>
    <row r="237" spans="2:29" ht="12.75" customHeight="1" x14ac:dyDescent="0.2">
      <c r="B237" s="23"/>
      <c r="D237" s="11"/>
      <c r="E237" s="11"/>
      <c r="F237" s="34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</row>
    <row r="238" spans="2:29" ht="12.75" customHeight="1" x14ac:dyDescent="0.2">
      <c r="B238" s="23"/>
      <c r="D238" s="11"/>
      <c r="E238" s="11"/>
      <c r="F238" s="34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</row>
    <row r="239" spans="2:29" ht="12.75" customHeight="1" x14ac:dyDescent="0.2">
      <c r="B239" s="23"/>
      <c r="D239" s="11"/>
      <c r="E239" s="11"/>
      <c r="F239" s="34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</row>
    <row r="240" spans="2:29" ht="12.75" customHeight="1" thickBot="1" x14ac:dyDescent="0.25">
      <c r="B240" s="23"/>
      <c r="D240" s="11"/>
      <c r="E240" s="11"/>
      <c r="F240" s="34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</row>
    <row r="241" spans="2:29" ht="12.75" customHeight="1" thickBot="1" x14ac:dyDescent="0.25">
      <c r="B241" s="24"/>
      <c r="D241" s="52" t="s">
        <v>1</v>
      </c>
      <c r="E241" s="53"/>
      <c r="F241" s="43">
        <f t="shared" ref="F241:AC241" si="65">SUM(F182:F240)</f>
        <v>0</v>
      </c>
      <c r="G241" s="43">
        <f t="shared" si="65"/>
        <v>0</v>
      </c>
      <c r="H241" s="43">
        <f t="shared" si="65"/>
        <v>0</v>
      </c>
      <c r="I241" s="43">
        <f t="shared" si="65"/>
        <v>0</v>
      </c>
      <c r="J241" s="43">
        <f t="shared" si="65"/>
        <v>0</v>
      </c>
      <c r="K241" s="43">
        <f t="shared" si="65"/>
        <v>0</v>
      </c>
      <c r="L241" s="43">
        <f t="shared" si="65"/>
        <v>0</v>
      </c>
      <c r="M241" s="43">
        <f t="shared" si="65"/>
        <v>0</v>
      </c>
      <c r="N241" s="43">
        <f t="shared" si="65"/>
        <v>0</v>
      </c>
      <c r="O241" s="43">
        <f t="shared" si="65"/>
        <v>0</v>
      </c>
      <c r="P241" s="43">
        <f t="shared" si="65"/>
        <v>0</v>
      </c>
      <c r="Q241" s="43">
        <f t="shared" si="65"/>
        <v>0</v>
      </c>
      <c r="R241" s="43">
        <f t="shared" si="65"/>
        <v>0</v>
      </c>
      <c r="S241" s="43">
        <f t="shared" si="65"/>
        <v>0</v>
      </c>
      <c r="T241" s="43">
        <f t="shared" si="65"/>
        <v>0</v>
      </c>
      <c r="U241" s="43">
        <f t="shared" si="65"/>
        <v>0</v>
      </c>
      <c r="V241" s="43">
        <f t="shared" si="65"/>
        <v>0</v>
      </c>
      <c r="W241" s="43">
        <f t="shared" si="65"/>
        <v>0</v>
      </c>
      <c r="X241" s="43">
        <f t="shared" si="65"/>
        <v>0</v>
      </c>
      <c r="Y241" s="43">
        <f t="shared" si="65"/>
        <v>0</v>
      </c>
      <c r="Z241" s="43">
        <f t="shared" si="65"/>
        <v>0</v>
      </c>
      <c r="AA241" s="43">
        <f t="shared" si="65"/>
        <v>0</v>
      </c>
      <c r="AB241" s="43">
        <f t="shared" si="65"/>
        <v>0</v>
      </c>
      <c r="AC241" s="43">
        <f t="shared" si="65"/>
        <v>0</v>
      </c>
    </row>
    <row r="242" spans="2:29" ht="12.75" customHeight="1" x14ac:dyDescent="0.2">
      <c r="B242" s="5" t="s">
        <v>10</v>
      </c>
      <c r="D242" s="54"/>
      <c r="E242" s="55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  <c r="AA242" s="44"/>
      <c r="AB242" s="44"/>
      <c r="AC242" s="44"/>
    </row>
    <row r="243" spans="2:29" ht="12.75" customHeight="1" thickBot="1" x14ac:dyDescent="0.25"/>
    <row r="244" spans="2:29" ht="12.75" customHeight="1" thickBot="1" x14ac:dyDescent="0.25">
      <c r="B244" s="21" t="s">
        <v>8</v>
      </c>
      <c r="D244" s="56">
        <f>D165+1</f>
        <v>4</v>
      </c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  <c r="AA244" s="56"/>
      <c r="AB244" s="56"/>
      <c r="AC244" s="56"/>
    </row>
    <row r="245" spans="2:29" ht="12.75" customHeight="1" thickBot="1" x14ac:dyDescent="0.25">
      <c r="B245" s="25"/>
      <c r="D245" s="57" t="s">
        <v>6</v>
      </c>
      <c r="E245" s="57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</row>
    <row r="246" spans="2:29" ht="12.75" customHeight="1" thickBot="1" x14ac:dyDescent="0.25">
      <c r="D246" s="58" t="s">
        <v>7</v>
      </c>
      <c r="E246" s="58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</row>
    <row r="247" spans="2:29" ht="12.75" customHeight="1" x14ac:dyDescent="0.2">
      <c r="B247" s="65" t="s">
        <v>9</v>
      </c>
      <c r="D247" s="59" t="s">
        <v>0</v>
      </c>
      <c r="E247" s="59" t="s">
        <v>18</v>
      </c>
      <c r="F247" s="8" t="str">
        <f t="shared" ref="F247:AC247" si="66">IF(OR(TRIM(F245)=0,TRIM(F245)=""),"",IF(IFERROR(TRIM(INDEX(QryItemNamed,MATCH(TRIM(F245),ITEM,0),2)),"")="Y","SPECIAL",LEFT(IFERROR(TRIM(INDEX(ITEM,MATCH(TRIM(F245),ITEM,0))),""),3)))</f>
        <v/>
      </c>
      <c r="G247" s="8" t="str">
        <f t="shared" si="66"/>
        <v/>
      </c>
      <c r="H247" s="8" t="str">
        <f t="shared" ref="H247" si="67">IF(OR(TRIM(H245)=0,TRIM(H245)=""),"",IF(IFERROR(TRIM(INDEX(QryItemNamed,MATCH(TRIM(H245),ITEM,0),2)),"")="Y","SPECIAL",LEFT(IFERROR(TRIM(INDEX(ITEM,MATCH(TRIM(H245),ITEM,0))),""),3)))</f>
        <v/>
      </c>
      <c r="I247" s="8" t="str">
        <f t="shared" ref="I247" si="68">IF(OR(TRIM(I245)=0,TRIM(I245)=""),"",IF(IFERROR(TRIM(INDEX(QryItemNamed,MATCH(TRIM(I245),ITEM,0),2)),"")="Y","SPECIAL",LEFT(IFERROR(TRIM(INDEX(ITEM,MATCH(TRIM(I245),ITEM,0))),""),3)))</f>
        <v/>
      </c>
      <c r="J247" s="8" t="str">
        <f t="shared" si="66"/>
        <v/>
      </c>
      <c r="K247" s="8" t="str">
        <f t="shared" si="66"/>
        <v/>
      </c>
      <c r="L247" s="8" t="str">
        <f t="shared" si="66"/>
        <v/>
      </c>
      <c r="M247" s="8" t="str">
        <f t="shared" si="66"/>
        <v/>
      </c>
      <c r="N247" s="8" t="str">
        <f t="shared" si="66"/>
        <v/>
      </c>
      <c r="O247" s="8" t="str">
        <f t="shared" si="66"/>
        <v/>
      </c>
      <c r="P247" s="8" t="str">
        <f t="shared" si="66"/>
        <v/>
      </c>
      <c r="Q247" s="8" t="str">
        <f t="shared" si="66"/>
        <v/>
      </c>
      <c r="R247" s="8" t="str">
        <f t="shared" si="66"/>
        <v/>
      </c>
      <c r="S247" s="8" t="str">
        <f t="shared" si="66"/>
        <v/>
      </c>
      <c r="T247" s="8" t="str">
        <f t="shared" si="66"/>
        <v/>
      </c>
      <c r="U247" s="8" t="str">
        <f t="shared" si="66"/>
        <v/>
      </c>
      <c r="V247" s="8" t="str">
        <f t="shared" si="66"/>
        <v/>
      </c>
      <c r="W247" s="8" t="str">
        <f t="shared" si="66"/>
        <v/>
      </c>
      <c r="X247" s="8" t="str">
        <f t="shared" si="66"/>
        <v/>
      </c>
      <c r="Y247" s="8" t="str">
        <f t="shared" ref="Y247:AB247" si="69">IF(OR(TRIM(Y245)=0,TRIM(Y245)=""),"",IF(IFERROR(TRIM(INDEX(QryItemNamed,MATCH(TRIM(Y245),ITEM,0),2)),"")="Y","SPECIAL",LEFT(IFERROR(TRIM(INDEX(ITEM,MATCH(TRIM(Y245),ITEM,0))),""),3)))</f>
        <v/>
      </c>
      <c r="Z247" s="8" t="str">
        <f t="shared" ref="Z247:AA247" si="70">IF(OR(TRIM(Z245)=0,TRIM(Z245)=""),"",IF(IFERROR(TRIM(INDEX(QryItemNamed,MATCH(TRIM(Z245),ITEM,0),2)),"")="Y","SPECIAL",LEFT(IFERROR(TRIM(INDEX(ITEM,MATCH(TRIM(Z245),ITEM,0))),""),3)))</f>
        <v/>
      </c>
      <c r="AA247" s="8" t="str">
        <f t="shared" si="70"/>
        <v/>
      </c>
      <c r="AB247" s="8" t="str">
        <f t="shared" si="69"/>
        <v/>
      </c>
      <c r="AC247" s="8" t="str">
        <f t="shared" si="66"/>
        <v/>
      </c>
    </row>
    <row r="248" spans="2:29" ht="12.75" customHeight="1" x14ac:dyDescent="0.2">
      <c r="B248" s="66"/>
      <c r="D248" s="60"/>
      <c r="E248" s="60"/>
      <c r="F248" s="45" t="str">
        <f t="shared" ref="F248:AC248" si="71">IF(OR(TRIM(F245)=0,TRIM(F245)=""),IF(F246="","",F246),IF(IFERROR(TRIM(INDEX(QryItemNamed,MATCH(TRIM(F245),ITEM,0),2)),"")="Y",TRIM(RIGHT(IFERROR(TRIM(INDEX(QryItemNamed,MATCH(TRIM(F245),ITEM,0),4)),"123456789012"),LEN(IFERROR(TRIM(INDEX(QryItemNamed,MATCH(TRIM(F245),ITEM,0),4)),"123456789012"))-9))&amp;F246,IFERROR(TRIM(INDEX(QryItemNamed,MATCH(TRIM(F245),ITEM,0),4))&amp;F246,"ITEM CODE DOES NOT EXIST IN ITEM MASTER")))</f>
        <v/>
      </c>
      <c r="G248" s="45" t="str">
        <f t="shared" si="71"/>
        <v/>
      </c>
      <c r="H248" s="45" t="str">
        <f t="shared" ref="H248" si="72">IF(OR(TRIM(H245)=0,TRIM(H245)=""),IF(H246="","",H246),IF(IFERROR(TRIM(INDEX(QryItemNamed,MATCH(TRIM(H245),ITEM,0),2)),"")="Y",TRIM(RIGHT(IFERROR(TRIM(INDEX(QryItemNamed,MATCH(TRIM(H245),ITEM,0),4)),"123456789012"),LEN(IFERROR(TRIM(INDEX(QryItemNamed,MATCH(TRIM(H245),ITEM,0),4)),"123456789012"))-9))&amp;H246,IFERROR(TRIM(INDEX(QryItemNamed,MATCH(TRIM(H245),ITEM,0),4))&amp;H246,"ITEM CODE DOES NOT EXIST IN ITEM MASTER")))</f>
        <v/>
      </c>
      <c r="I248" s="45" t="str">
        <f t="shared" ref="I248" si="73">IF(OR(TRIM(I245)=0,TRIM(I245)=""),IF(I246="","",I246),IF(IFERROR(TRIM(INDEX(QryItemNamed,MATCH(TRIM(I245),ITEM,0),2)),"")="Y",TRIM(RIGHT(IFERROR(TRIM(INDEX(QryItemNamed,MATCH(TRIM(I245),ITEM,0),4)),"123456789012"),LEN(IFERROR(TRIM(INDEX(QryItemNamed,MATCH(TRIM(I245),ITEM,0),4)),"123456789012"))-9))&amp;I246,IFERROR(TRIM(INDEX(QryItemNamed,MATCH(TRIM(I245),ITEM,0),4))&amp;I246,"ITEM CODE DOES NOT EXIST IN ITEM MASTER")))</f>
        <v/>
      </c>
      <c r="J248" s="45" t="str">
        <f t="shared" si="71"/>
        <v/>
      </c>
      <c r="K248" s="45" t="str">
        <f t="shared" si="71"/>
        <v/>
      </c>
      <c r="L248" s="46" t="str">
        <f t="shared" si="71"/>
        <v/>
      </c>
      <c r="M248" s="46" t="str">
        <f t="shared" si="71"/>
        <v/>
      </c>
      <c r="N248" s="46" t="str">
        <f t="shared" si="71"/>
        <v/>
      </c>
      <c r="O248" s="46" t="str">
        <f t="shared" si="71"/>
        <v/>
      </c>
      <c r="P248" s="46" t="str">
        <f t="shared" si="71"/>
        <v/>
      </c>
      <c r="Q248" s="46" t="str">
        <f t="shared" si="71"/>
        <v/>
      </c>
      <c r="R248" s="46" t="str">
        <f t="shared" si="71"/>
        <v/>
      </c>
      <c r="S248" s="46" t="str">
        <f t="shared" si="71"/>
        <v/>
      </c>
      <c r="T248" s="46" t="str">
        <f t="shared" si="71"/>
        <v/>
      </c>
      <c r="U248" s="46" t="str">
        <f t="shared" si="71"/>
        <v/>
      </c>
      <c r="V248" s="46" t="str">
        <f t="shared" si="71"/>
        <v/>
      </c>
      <c r="W248" s="46" t="str">
        <f t="shared" si="71"/>
        <v/>
      </c>
      <c r="X248" s="49" t="str">
        <f t="shared" si="71"/>
        <v/>
      </c>
      <c r="Y248" s="46" t="str">
        <f t="shared" ref="Y248:AB248" si="74">IF(OR(TRIM(Y245)=0,TRIM(Y245)=""),IF(Y246="","",Y246),IF(IFERROR(TRIM(INDEX(QryItemNamed,MATCH(TRIM(Y245),ITEM,0),2)),"")="Y",TRIM(RIGHT(IFERROR(TRIM(INDEX(QryItemNamed,MATCH(TRIM(Y245),ITEM,0),4)),"123456789012"),LEN(IFERROR(TRIM(INDEX(QryItemNamed,MATCH(TRIM(Y245),ITEM,0),4)),"123456789012"))-9))&amp;Y246,IFERROR(TRIM(INDEX(QryItemNamed,MATCH(TRIM(Y245),ITEM,0),4))&amp;Y246,"ITEM CODE DOES NOT EXIST IN ITEM MASTER")))</f>
        <v/>
      </c>
      <c r="Z248" s="46" t="str">
        <f t="shared" ref="Z248:AA248" si="75">IF(OR(TRIM(Z245)=0,TRIM(Z245)=""),IF(Z246="","",Z246),IF(IFERROR(TRIM(INDEX(QryItemNamed,MATCH(TRIM(Z245),ITEM,0),2)),"")="Y",TRIM(RIGHT(IFERROR(TRIM(INDEX(QryItemNamed,MATCH(TRIM(Z245),ITEM,0),4)),"123456789012"),LEN(IFERROR(TRIM(INDEX(QryItemNamed,MATCH(TRIM(Z245),ITEM,0),4)),"123456789012"))-9))&amp;Z246,IFERROR(TRIM(INDEX(QryItemNamed,MATCH(TRIM(Z245),ITEM,0),4))&amp;Z246,"ITEM CODE DOES NOT EXIST IN ITEM MASTER")))</f>
        <v/>
      </c>
      <c r="AA248" s="46" t="str">
        <f t="shared" si="75"/>
        <v/>
      </c>
      <c r="AB248" s="46" t="str">
        <f t="shared" si="74"/>
        <v/>
      </c>
      <c r="AC248" s="46" t="str">
        <f t="shared" si="71"/>
        <v/>
      </c>
    </row>
    <row r="249" spans="2:29" ht="12.75" customHeight="1" x14ac:dyDescent="0.2">
      <c r="B249" s="66"/>
      <c r="D249" s="60"/>
      <c r="E249" s="60"/>
      <c r="F249" s="45"/>
      <c r="G249" s="45"/>
      <c r="H249" s="45"/>
      <c r="I249" s="45"/>
      <c r="J249" s="45"/>
      <c r="K249" s="45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50"/>
      <c r="Y249" s="46"/>
      <c r="Z249" s="46"/>
      <c r="AA249" s="46"/>
      <c r="AB249" s="46"/>
      <c r="AC249" s="46"/>
    </row>
    <row r="250" spans="2:29" ht="12.75" customHeight="1" x14ac:dyDescent="0.2">
      <c r="B250" s="66"/>
      <c r="D250" s="60"/>
      <c r="E250" s="60"/>
      <c r="F250" s="45"/>
      <c r="G250" s="45"/>
      <c r="H250" s="45"/>
      <c r="I250" s="45"/>
      <c r="J250" s="45"/>
      <c r="K250" s="45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50"/>
      <c r="Y250" s="46"/>
      <c r="Z250" s="46"/>
      <c r="AA250" s="46"/>
      <c r="AB250" s="46"/>
      <c r="AC250" s="46"/>
    </row>
    <row r="251" spans="2:29" ht="12.75" customHeight="1" x14ac:dyDescent="0.2">
      <c r="B251" s="66"/>
      <c r="D251" s="60"/>
      <c r="E251" s="60"/>
      <c r="F251" s="45"/>
      <c r="G251" s="45"/>
      <c r="H251" s="45"/>
      <c r="I251" s="45"/>
      <c r="J251" s="45"/>
      <c r="K251" s="45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50"/>
      <c r="Y251" s="46"/>
      <c r="Z251" s="46"/>
      <c r="AA251" s="46"/>
      <c r="AB251" s="46"/>
      <c r="AC251" s="46"/>
    </row>
    <row r="252" spans="2:29" ht="12.75" customHeight="1" x14ac:dyDescent="0.2">
      <c r="B252" s="66"/>
      <c r="D252" s="60"/>
      <c r="E252" s="60"/>
      <c r="F252" s="45"/>
      <c r="G252" s="45"/>
      <c r="H252" s="45"/>
      <c r="I252" s="45"/>
      <c r="J252" s="45"/>
      <c r="K252" s="45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50"/>
      <c r="Y252" s="46"/>
      <c r="Z252" s="46"/>
      <c r="AA252" s="46"/>
      <c r="AB252" s="46"/>
      <c r="AC252" s="46"/>
    </row>
    <row r="253" spans="2:29" ht="12.75" customHeight="1" x14ac:dyDescent="0.2">
      <c r="B253" s="66"/>
      <c r="D253" s="60"/>
      <c r="E253" s="60"/>
      <c r="F253" s="45"/>
      <c r="G253" s="45"/>
      <c r="H253" s="45"/>
      <c r="I253" s="45"/>
      <c r="J253" s="45"/>
      <c r="K253" s="45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50"/>
      <c r="Y253" s="46"/>
      <c r="Z253" s="46"/>
      <c r="AA253" s="46"/>
      <c r="AB253" s="46"/>
      <c r="AC253" s="46"/>
    </row>
    <row r="254" spans="2:29" ht="12.75" customHeight="1" x14ac:dyDescent="0.2">
      <c r="B254" s="66"/>
      <c r="D254" s="60"/>
      <c r="E254" s="60"/>
      <c r="F254" s="45"/>
      <c r="G254" s="45"/>
      <c r="H254" s="45"/>
      <c r="I254" s="45"/>
      <c r="J254" s="45"/>
      <c r="K254" s="45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50"/>
      <c r="Y254" s="46"/>
      <c r="Z254" s="46"/>
      <c r="AA254" s="46"/>
      <c r="AB254" s="46"/>
      <c r="AC254" s="46"/>
    </row>
    <row r="255" spans="2:29" ht="12.75" customHeight="1" x14ac:dyDescent="0.2">
      <c r="B255" s="66"/>
      <c r="D255" s="60"/>
      <c r="E255" s="60"/>
      <c r="F255" s="45"/>
      <c r="G255" s="45"/>
      <c r="H255" s="45"/>
      <c r="I255" s="45"/>
      <c r="J255" s="45"/>
      <c r="K255" s="45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50"/>
      <c r="Y255" s="46"/>
      <c r="Z255" s="46"/>
      <c r="AA255" s="46"/>
      <c r="AB255" s="46"/>
      <c r="AC255" s="46"/>
    </row>
    <row r="256" spans="2:29" ht="12.75" customHeight="1" x14ac:dyDescent="0.2">
      <c r="B256" s="66"/>
      <c r="D256" s="60"/>
      <c r="E256" s="60"/>
      <c r="F256" s="45"/>
      <c r="G256" s="45"/>
      <c r="H256" s="45"/>
      <c r="I256" s="45"/>
      <c r="J256" s="45"/>
      <c r="K256" s="45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50"/>
      <c r="Y256" s="46"/>
      <c r="Z256" s="46"/>
      <c r="AA256" s="46"/>
      <c r="AB256" s="46"/>
      <c r="AC256" s="46"/>
    </row>
    <row r="257" spans="2:29" ht="12.75" customHeight="1" x14ac:dyDescent="0.2">
      <c r="B257" s="66"/>
      <c r="D257" s="60"/>
      <c r="E257" s="60"/>
      <c r="F257" s="45"/>
      <c r="G257" s="45"/>
      <c r="H257" s="45"/>
      <c r="I257" s="45"/>
      <c r="J257" s="45"/>
      <c r="K257" s="45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50"/>
      <c r="Y257" s="46"/>
      <c r="Z257" s="46"/>
      <c r="AA257" s="46"/>
      <c r="AB257" s="46"/>
      <c r="AC257" s="46"/>
    </row>
    <row r="258" spans="2:29" ht="12.75" customHeight="1" x14ac:dyDescent="0.2">
      <c r="B258" s="66"/>
      <c r="D258" s="60"/>
      <c r="E258" s="60"/>
      <c r="F258" s="45"/>
      <c r="G258" s="45"/>
      <c r="H258" s="45"/>
      <c r="I258" s="45"/>
      <c r="J258" s="45"/>
      <c r="K258" s="45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50"/>
      <c r="Y258" s="46"/>
      <c r="Z258" s="46"/>
      <c r="AA258" s="46"/>
      <c r="AB258" s="46"/>
      <c r="AC258" s="46"/>
    </row>
    <row r="259" spans="2:29" ht="12.75" customHeight="1" x14ac:dyDescent="0.2">
      <c r="B259" s="66"/>
      <c r="D259" s="60"/>
      <c r="E259" s="60"/>
      <c r="F259" s="45"/>
      <c r="G259" s="45"/>
      <c r="H259" s="45"/>
      <c r="I259" s="45"/>
      <c r="J259" s="45"/>
      <c r="K259" s="45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51"/>
      <c r="Y259" s="46"/>
      <c r="Z259" s="46"/>
      <c r="AA259" s="46"/>
      <c r="AB259" s="46"/>
      <c r="AC259" s="46"/>
    </row>
    <row r="260" spans="2:29" ht="12.75" customHeight="1" thickBot="1" x14ac:dyDescent="0.25">
      <c r="B260" s="67"/>
      <c r="D260" s="61"/>
      <c r="E260" s="61"/>
      <c r="F260" s="9" t="str">
        <f t="shared" ref="F260:AC260" si="76">IF(OR(TRIM(F245)=0,TRIM(F245)=""),"",IF(IFERROR(TRIM(INDEX(QryItemNamed,MATCH(TRIM(F245),ITEM,0),3)),"")="LS","",IFERROR(TRIM(INDEX(QryItemNamed,MATCH(TRIM(F245),ITEM,0),3)),"")))</f>
        <v/>
      </c>
      <c r="G260" s="9" t="str">
        <f t="shared" si="76"/>
        <v/>
      </c>
      <c r="H260" s="9" t="str">
        <f t="shared" ref="H260" si="77">IF(OR(TRIM(H245)=0,TRIM(H245)=""),"",IF(IFERROR(TRIM(INDEX(QryItemNamed,MATCH(TRIM(H245),ITEM,0),3)),"")="LS","",IFERROR(TRIM(INDEX(QryItemNamed,MATCH(TRIM(H245),ITEM,0),3)),"")))</f>
        <v/>
      </c>
      <c r="I260" s="9" t="str">
        <f t="shared" ref="I260" si="78">IF(OR(TRIM(I245)=0,TRIM(I245)=""),"",IF(IFERROR(TRIM(INDEX(QryItemNamed,MATCH(TRIM(I245),ITEM,0),3)),"")="LS","",IFERROR(TRIM(INDEX(QryItemNamed,MATCH(TRIM(I245),ITEM,0),3)),"")))</f>
        <v/>
      </c>
      <c r="J260" s="9" t="str">
        <f t="shared" si="76"/>
        <v/>
      </c>
      <c r="K260" s="9" t="str">
        <f t="shared" si="76"/>
        <v/>
      </c>
      <c r="L260" s="9" t="str">
        <f t="shared" si="76"/>
        <v/>
      </c>
      <c r="M260" s="9" t="str">
        <f t="shared" si="76"/>
        <v/>
      </c>
      <c r="N260" s="9" t="str">
        <f t="shared" si="76"/>
        <v/>
      </c>
      <c r="O260" s="9" t="str">
        <f t="shared" si="76"/>
        <v/>
      </c>
      <c r="P260" s="9" t="str">
        <f t="shared" si="76"/>
        <v/>
      </c>
      <c r="Q260" s="9" t="str">
        <f t="shared" si="76"/>
        <v/>
      </c>
      <c r="R260" s="9" t="str">
        <f t="shared" si="76"/>
        <v/>
      </c>
      <c r="S260" s="9" t="str">
        <f t="shared" si="76"/>
        <v/>
      </c>
      <c r="T260" s="9" t="str">
        <f t="shared" si="76"/>
        <v/>
      </c>
      <c r="U260" s="9" t="str">
        <f t="shared" si="76"/>
        <v/>
      </c>
      <c r="V260" s="9" t="str">
        <f t="shared" si="76"/>
        <v/>
      </c>
      <c r="W260" s="9" t="str">
        <f t="shared" si="76"/>
        <v/>
      </c>
      <c r="X260" s="9" t="str">
        <f t="shared" si="76"/>
        <v/>
      </c>
      <c r="Y260" s="9" t="str">
        <f t="shared" ref="Y260:AB260" si="79">IF(OR(TRIM(Y245)=0,TRIM(Y245)=""),"",IF(IFERROR(TRIM(INDEX(QryItemNamed,MATCH(TRIM(Y245),ITEM,0),3)),"")="LS","",IFERROR(TRIM(INDEX(QryItemNamed,MATCH(TRIM(Y245),ITEM,0),3)),"")))</f>
        <v/>
      </c>
      <c r="Z260" s="9" t="str">
        <f t="shared" ref="Z260:AA260" si="80">IF(OR(TRIM(Z245)=0,TRIM(Z245)=""),"",IF(IFERROR(TRIM(INDEX(QryItemNamed,MATCH(TRIM(Z245),ITEM,0),3)),"")="LS","",IFERROR(TRIM(INDEX(QryItemNamed,MATCH(TRIM(Z245),ITEM,0),3)),"")))</f>
        <v/>
      </c>
      <c r="AA260" s="9" t="str">
        <f t="shared" si="80"/>
        <v/>
      </c>
      <c r="AB260" s="9" t="str">
        <f t="shared" si="79"/>
        <v/>
      </c>
      <c r="AC260" s="9" t="str">
        <f t="shared" si="76"/>
        <v/>
      </c>
    </row>
    <row r="261" spans="2:29" ht="12.75" customHeight="1" x14ac:dyDescent="0.2">
      <c r="B261" s="22"/>
      <c r="D261" s="10"/>
      <c r="E261" s="10"/>
      <c r="F261" s="32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</row>
    <row r="262" spans="2:29" ht="12.75" customHeight="1" x14ac:dyDescent="0.2">
      <c r="B262" s="23"/>
      <c r="D262" s="11"/>
      <c r="E262" s="11"/>
      <c r="F262" s="34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</row>
    <row r="263" spans="2:29" ht="12.75" customHeight="1" x14ac:dyDescent="0.2">
      <c r="B263" s="23"/>
      <c r="D263" s="11"/>
      <c r="E263" s="11"/>
      <c r="F263" s="34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</row>
    <row r="264" spans="2:29" ht="12.75" customHeight="1" x14ac:dyDescent="0.2">
      <c r="B264" s="23"/>
      <c r="D264" s="11"/>
      <c r="E264" s="11"/>
      <c r="F264" s="34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</row>
    <row r="265" spans="2:29" ht="12.75" customHeight="1" x14ac:dyDescent="0.2">
      <c r="B265" s="23"/>
      <c r="D265" s="11"/>
      <c r="E265" s="11"/>
      <c r="F265" s="34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</row>
    <row r="266" spans="2:29" ht="12.75" customHeight="1" x14ac:dyDescent="0.2">
      <c r="B266" s="23"/>
      <c r="D266" s="11"/>
      <c r="E266" s="11"/>
      <c r="F266" s="34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</row>
    <row r="267" spans="2:29" ht="12.75" customHeight="1" x14ac:dyDescent="0.2">
      <c r="B267" s="23"/>
      <c r="D267" s="11"/>
      <c r="E267" s="11"/>
      <c r="F267" s="34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</row>
    <row r="268" spans="2:29" ht="12.75" customHeight="1" x14ac:dyDescent="0.2">
      <c r="B268" s="23"/>
      <c r="D268" s="11"/>
      <c r="E268" s="11"/>
      <c r="F268" s="34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</row>
    <row r="269" spans="2:29" ht="12.75" customHeight="1" x14ac:dyDescent="0.2">
      <c r="B269" s="23"/>
      <c r="D269" s="11"/>
      <c r="E269" s="11"/>
      <c r="F269" s="34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</row>
    <row r="270" spans="2:29" ht="12.75" customHeight="1" x14ac:dyDescent="0.2">
      <c r="B270" s="23"/>
      <c r="D270" s="11"/>
      <c r="E270" s="11"/>
      <c r="F270" s="34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</row>
    <row r="271" spans="2:29" ht="12.75" customHeight="1" x14ac:dyDescent="0.2">
      <c r="B271" s="23"/>
      <c r="D271" s="11"/>
      <c r="E271" s="11"/>
      <c r="F271" s="34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</row>
    <row r="272" spans="2:29" ht="12.75" customHeight="1" x14ac:dyDescent="0.2">
      <c r="B272" s="23"/>
      <c r="D272" s="11"/>
      <c r="E272" s="11"/>
      <c r="F272" s="34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</row>
    <row r="273" spans="2:29" ht="12.75" customHeight="1" x14ac:dyDescent="0.2">
      <c r="B273" s="23"/>
      <c r="D273" s="11"/>
      <c r="E273" s="11"/>
      <c r="F273" s="34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</row>
    <row r="274" spans="2:29" ht="12.75" customHeight="1" x14ac:dyDescent="0.2">
      <c r="B274" s="23"/>
      <c r="D274" s="11"/>
      <c r="E274" s="11"/>
      <c r="F274" s="34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</row>
    <row r="275" spans="2:29" ht="12.75" customHeight="1" x14ac:dyDescent="0.2">
      <c r="B275" s="23"/>
      <c r="D275" s="11"/>
      <c r="E275" s="11"/>
      <c r="F275" s="34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</row>
    <row r="276" spans="2:29" ht="12.75" customHeight="1" x14ac:dyDescent="0.2">
      <c r="B276" s="23"/>
      <c r="D276" s="11"/>
      <c r="E276" s="11"/>
      <c r="F276" s="34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</row>
    <row r="277" spans="2:29" ht="12.75" customHeight="1" x14ac:dyDescent="0.2">
      <c r="B277" s="23"/>
      <c r="D277" s="11"/>
      <c r="E277" s="11"/>
      <c r="F277" s="34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</row>
    <row r="278" spans="2:29" ht="12.75" customHeight="1" x14ac:dyDescent="0.2">
      <c r="B278" s="23"/>
      <c r="D278" s="11"/>
      <c r="E278" s="11"/>
      <c r="F278" s="34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</row>
    <row r="279" spans="2:29" ht="12.75" customHeight="1" x14ac:dyDescent="0.2">
      <c r="B279" s="23"/>
      <c r="D279" s="11"/>
      <c r="E279" s="11"/>
      <c r="F279" s="34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</row>
    <row r="280" spans="2:29" ht="12.75" customHeight="1" x14ac:dyDescent="0.2">
      <c r="B280" s="23"/>
      <c r="D280" s="11"/>
      <c r="E280" s="11"/>
      <c r="F280" s="34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</row>
    <row r="281" spans="2:29" ht="12.75" customHeight="1" x14ac:dyDescent="0.2">
      <c r="B281" s="23"/>
      <c r="D281" s="11"/>
      <c r="E281" s="11"/>
      <c r="F281" s="34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</row>
    <row r="282" spans="2:29" ht="12.75" customHeight="1" x14ac:dyDescent="0.2">
      <c r="B282" s="23"/>
      <c r="D282" s="11"/>
      <c r="E282" s="11"/>
      <c r="F282" s="34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</row>
    <row r="283" spans="2:29" ht="12.75" customHeight="1" x14ac:dyDescent="0.2">
      <c r="B283" s="23"/>
      <c r="D283" s="11"/>
      <c r="E283" s="11"/>
      <c r="F283" s="34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</row>
    <row r="284" spans="2:29" ht="12.75" customHeight="1" x14ac:dyDescent="0.2">
      <c r="B284" s="23"/>
      <c r="D284" s="11"/>
      <c r="E284" s="11"/>
      <c r="F284" s="34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</row>
    <row r="285" spans="2:29" ht="12.75" customHeight="1" x14ac:dyDescent="0.2">
      <c r="B285" s="23"/>
      <c r="D285" s="11"/>
      <c r="E285" s="11"/>
      <c r="F285" s="34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</row>
    <row r="286" spans="2:29" ht="12.75" customHeight="1" x14ac:dyDescent="0.2">
      <c r="B286" s="23"/>
      <c r="D286" s="11"/>
      <c r="E286" s="11"/>
      <c r="F286" s="34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</row>
    <row r="287" spans="2:29" ht="12.75" customHeight="1" x14ac:dyDescent="0.2">
      <c r="B287" s="23"/>
      <c r="D287" s="11"/>
      <c r="E287" s="11"/>
      <c r="F287" s="34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</row>
    <row r="288" spans="2:29" ht="12.75" customHeight="1" x14ac:dyDescent="0.2">
      <c r="B288" s="23"/>
      <c r="D288" s="11"/>
      <c r="E288" s="11"/>
      <c r="F288" s="34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</row>
    <row r="289" spans="2:29" ht="12.75" customHeight="1" x14ac:dyDescent="0.2">
      <c r="B289" s="23"/>
      <c r="D289" s="11"/>
      <c r="E289" s="11"/>
      <c r="F289" s="34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</row>
    <row r="290" spans="2:29" ht="12.75" customHeight="1" x14ac:dyDescent="0.2">
      <c r="B290" s="23"/>
      <c r="D290" s="11"/>
      <c r="E290" s="11"/>
      <c r="F290" s="34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</row>
    <row r="291" spans="2:29" ht="12.75" customHeight="1" x14ac:dyDescent="0.2">
      <c r="B291" s="23"/>
      <c r="D291" s="11"/>
      <c r="E291" s="11"/>
      <c r="F291" s="34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</row>
    <row r="292" spans="2:29" ht="12.75" customHeight="1" x14ac:dyDescent="0.2">
      <c r="B292" s="23"/>
      <c r="D292" s="11"/>
      <c r="E292" s="11"/>
      <c r="F292" s="34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</row>
    <row r="293" spans="2:29" ht="12.75" customHeight="1" x14ac:dyDescent="0.2">
      <c r="B293" s="23"/>
      <c r="D293" s="11"/>
      <c r="E293" s="11"/>
      <c r="F293" s="34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</row>
    <row r="294" spans="2:29" ht="12.75" customHeight="1" x14ac:dyDescent="0.2">
      <c r="B294" s="23"/>
      <c r="D294" s="11"/>
      <c r="E294" s="11"/>
      <c r="F294" s="34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</row>
    <row r="295" spans="2:29" ht="12.75" customHeight="1" x14ac:dyDescent="0.2">
      <c r="B295" s="23"/>
      <c r="D295" s="11"/>
      <c r="E295" s="11"/>
      <c r="F295" s="34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</row>
    <row r="296" spans="2:29" ht="12.75" customHeight="1" x14ac:dyDescent="0.2">
      <c r="B296" s="23"/>
      <c r="D296" s="11"/>
      <c r="E296" s="11"/>
      <c r="F296" s="34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</row>
    <row r="297" spans="2:29" ht="12.75" customHeight="1" x14ac:dyDescent="0.2">
      <c r="B297" s="23"/>
      <c r="D297" s="11"/>
      <c r="E297" s="11"/>
      <c r="F297" s="34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</row>
    <row r="298" spans="2:29" ht="12.75" customHeight="1" x14ac:dyDescent="0.2">
      <c r="B298" s="23"/>
      <c r="D298" s="11"/>
      <c r="E298" s="11"/>
      <c r="F298" s="34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</row>
    <row r="299" spans="2:29" ht="12.75" customHeight="1" x14ac:dyDescent="0.2">
      <c r="B299" s="23"/>
      <c r="D299" s="11"/>
      <c r="E299" s="11"/>
      <c r="F299" s="34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</row>
    <row r="300" spans="2:29" ht="12.75" customHeight="1" x14ac:dyDescent="0.2">
      <c r="B300" s="23"/>
      <c r="D300" s="11"/>
      <c r="E300" s="11"/>
      <c r="F300" s="34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</row>
    <row r="301" spans="2:29" ht="12.75" customHeight="1" x14ac:dyDescent="0.2">
      <c r="B301" s="23"/>
      <c r="D301" s="11"/>
      <c r="E301" s="11"/>
      <c r="F301" s="34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</row>
    <row r="302" spans="2:29" ht="12.75" customHeight="1" x14ac:dyDescent="0.2">
      <c r="B302" s="23"/>
      <c r="D302" s="11"/>
      <c r="E302" s="11"/>
      <c r="F302" s="34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</row>
    <row r="303" spans="2:29" ht="12.75" customHeight="1" x14ac:dyDescent="0.2">
      <c r="B303" s="23"/>
      <c r="D303" s="11"/>
      <c r="E303" s="11"/>
      <c r="F303" s="34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</row>
    <row r="304" spans="2:29" ht="12.75" customHeight="1" x14ac:dyDescent="0.2">
      <c r="B304" s="23"/>
      <c r="D304" s="11"/>
      <c r="E304" s="11"/>
      <c r="F304" s="34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</row>
    <row r="305" spans="2:29" ht="12.75" customHeight="1" x14ac:dyDescent="0.2">
      <c r="B305" s="23"/>
      <c r="D305" s="11"/>
      <c r="E305" s="11"/>
      <c r="F305" s="34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</row>
    <row r="306" spans="2:29" ht="12.75" customHeight="1" x14ac:dyDescent="0.2">
      <c r="B306" s="23"/>
      <c r="D306" s="11"/>
      <c r="E306" s="11"/>
      <c r="F306" s="34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</row>
    <row r="307" spans="2:29" ht="12.75" customHeight="1" x14ac:dyDescent="0.2">
      <c r="B307" s="23"/>
      <c r="D307" s="11"/>
      <c r="E307" s="11"/>
      <c r="F307" s="34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</row>
    <row r="308" spans="2:29" ht="12.75" customHeight="1" x14ac:dyDescent="0.2">
      <c r="B308" s="23"/>
      <c r="D308" s="11"/>
      <c r="E308" s="11"/>
      <c r="F308" s="34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</row>
    <row r="309" spans="2:29" ht="12.75" customHeight="1" x14ac:dyDescent="0.2">
      <c r="B309" s="23"/>
      <c r="D309" s="11"/>
      <c r="E309" s="11"/>
      <c r="F309" s="34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</row>
    <row r="310" spans="2:29" ht="12.75" customHeight="1" x14ac:dyDescent="0.2">
      <c r="B310" s="23"/>
      <c r="D310" s="11"/>
      <c r="E310" s="11"/>
      <c r="F310" s="34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</row>
    <row r="311" spans="2:29" ht="12.75" customHeight="1" x14ac:dyDescent="0.2">
      <c r="B311" s="23"/>
      <c r="D311" s="11"/>
      <c r="E311" s="11"/>
      <c r="F311" s="34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</row>
    <row r="312" spans="2:29" ht="12.75" customHeight="1" x14ac:dyDescent="0.2">
      <c r="B312" s="23"/>
      <c r="D312" s="11"/>
      <c r="E312" s="11"/>
      <c r="F312" s="34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</row>
    <row r="313" spans="2:29" ht="12.75" customHeight="1" x14ac:dyDescent="0.2">
      <c r="B313" s="23"/>
      <c r="D313" s="11"/>
      <c r="E313" s="11"/>
      <c r="F313" s="34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</row>
    <row r="314" spans="2:29" ht="12.75" customHeight="1" x14ac:dyDescent="0.2">
      <c r="B314" s="23"/>
      <c r="D314" s="11"/>
      <c r="E314" s="11"/>
      <c r="F314" s="34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</row>
    <row r="315" spans="2:29" ht="12.75" customHeight="1" x14ac:dyDescent="0.2">
      <c r="B315" s="23"/>
      <c r="D315" s="11"/>
      <c r="E315" s="11"/>
      <c r="F315" s="34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</row>
    <row r="316" spans="2:29" ht="12.75" customHeight="1" x14ac:dyDescent="0.2">
      <c r="B316" s="23"/>
      <c r="D316" s="11"/>
      <c r="E316" s="11"/>
      <c r="F316" s="34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</row>
    <row r="317" spans="2:29" ht="12.75" customHeight="1" x14ac:dyDescent="0.2">
      <c r="B317" s="23"/>
      <c r="D317" s="11"/>
      <c r="E317" s="11"/>
      <c r="F317" s="34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</row>
    <row r="318" spans="2:29" ht="12.75" customHeight="1" x14ac:dyDescent="0.2">
      <c r="B318" s="23"/>
      <c r="D318" s="11"/>
      <c r="E318" s="11"/>
      <c r="F318" s="34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</row>
    <row r="319" spans="2:29" ht="12.75" customHeight="1" thickBot="1" x14ac:dyDescent="0.25">
      <c r="B319" s="23"/>
      <c r="D319" s="11"/>
      <c r="E319" s="11"/>
      <c r="F319" s="34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</row>
    <row r="320" spans="2:29" ht="12.75" customHeight="1" thickBot="1" x14ac:dyDescent="0.25">
      <c r="B320" s="24"/>
      <c r="D320" s="52" t="s">
        <v>1</v>
      </c>
      <c r="E320" s="53"/>
      <c r="F320" s="43">
        <f t="shared" ref="F320:AC320" si="81">SUM(F261:F319)</f>
        <v>0</v>
      </c>
      <c r="G320" s="43">
        <f t="shared" si="81"/>
        <v>0</v>
      </c>
      <c r="H320" s="43">
        <f t="shared" si="81"/>
        <v>0</v>
      </c>
      <c r="I320" s="43">
        <f t="shared" si="81"/>
        <v>0</v>
      </c>
      <c r="J320" s="43">
        <f t="shared" si="81"/>
        <v>0</v>
      </c>
      <c r="K320" s="43">
        <f t="shared" si="81"/>
        <v>0</v>
      </c>
      <c r="L320" s="43">
        <f t="shared" si="81"/>
        <v>0</v>
      </c>
      <c r="M320" s="43">
        <f t="shared" si="81"/>
        <v>0</v>
      </c>
      <c r="N320" s="43">
        <f t="shared" si="81"/>
        <v>0</v>
      </c>
      <c r="O320" s="43">
        <f t="shared" si="81"/>
        <v>0</v>
      </c>
      <c r="P320" s="43">
        <f t="shared" si="81"/>
        <v>0</v>
      </c>
      <c r="Q320" s="43">
        <f t="shared" si="81"/>
        <v>0</v>
      </c>
      <c r="R320" s="43">
        <f t="shared" si="81"/>
        <v>0</v>
      </c>
      <c r="S320" s="43">
        <f t="shared" si="81"/>
        <v>0</v>
      </c>
      <c r="T320" s="43">
        <f t="shared" si="81"/>
        <v>0</v>
      </c>
      <c r="U320" s="43">
        <f t="shared" si="81"/>
        <v>0</v>
      </c>
      <c r="V320" s="43">
        <f t="shared" si="81"/>
        <v>0</v>
      </c>
      <c r="W320" s="43">
        <f t="shared" si="81"/>
        <v>0</v>
      </c>
      <c r="X320" s="43">
        <f t="shared" si="81"/>
        <v>0</v>
      </c>
      <c r="Y320" s="43">
        <f t="shared" si="81"/>
        <v>0</v>
      </c>
      <c r="Z320" s="43">
        <f t="shared" si="81"/>
        <v>0</v>
      </c>
      <c r="AA320" s="43">
        <f t="shared" si="81"/>
        <v>0</v>
      </c>
      <c r="AB320" s="43">
        <f t="shared" si="81"/>
        <v>0</v>
      </c>
      <c r="AC320" s="43">
        <f t="shared" si="81"/>
        <v>0</v>
      </c>
    </row>
    <row r="321" spans="2:29" ht="12.75" customHeight="1" x14ac:dyDescent="0.2">
      <c r="B321" s="5" t="s">
        <v>10</v>
      </c>
      <c r="D321" s="54"/>
      <c r="E321" s="55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  <c r="AA321" s="44"/>
      <c r="AB321" s="44"/>
      <c r="AC321" s="44"/>
    </row>
  </sheetData>
  <mergeCells count="217">
    <mergeCell ref="R83:R84"/>
    <mergeCell ref="D246:E246"/>
    <mergeCell ref="D247:D260"/>
    <mergeCell ref="E247:E260"/>
    <mergeCell ref="D244:AC244"/>
    <mergeCell ref="AB11:AB22"/>
    <mergeCell ref="Y83:Y84"/>
    <mergeCell ref="AB83:AB84"/>
    <mergeCell ref="Y90:Y101"/>
    <mergeCell ref="AB90:AB101"/>
    <mergeCell ref="Y162:Y163"/>
    <mergeCell ref="AB162:AB163"/>
    <mergeCell ref="Y169:Y180"/>
    <mergeCell ref="AB169:AB180"/>
    <mergeCell ref="D165:AC165"/>
    <mergeCell ref="D166:E166"/>
    <mergeCell ref="D167:E167"/>
    <mergeCell ref="D168:D181"/>
    <mergeCell ref="E168:E181"/>
    <mergeCell ref="F169:F180"/>
    <mergeCell ref="G169:G180"/>
    <mergeCell ref="X241:X242"/>
    <mergeCell ref="Y11:Y22"/>
    <mergeCell ref="K248:K259"/>
    <mergeCell ref="B10:B23"/>
    <mergeCell ref="B89:B102"/>
    <mergeCell ref="B168:B181"/>
    <mergeCell ref="B247:B260"/>
    <mergeCell ref="X248:X259"/>
    <mergeCell ref="L248:L259"/>
    <mergeCell ref="M248:M259"/>
    <mergeCell ref="N248:N259"/>
    <mergeCell ref="O248:O259"/>
    <mergeCell ref="F248:F259"/>
    <mergeCell ref="G248:G259"/>
    <mergeCell ref="J248:J259"/>
    <mergeCell ref="U90:U101"/>
    <mergeCell ref="N90:N101"/>
    <mergeCell ref="O90:O101"/>
    <mergeCell ref="P90:P101"/>
    <mergeCell ref="Q90:Q101"/>
    <mergeCell ref="I90:I101"/>
    <mergeCell ref="M11:M22"/>
    <mergeCell ref="U162:U163"/>
    <mergeCell ref="M83:M84"/>
    <mergeCell ref="T83:T84"/>
    <mergeCell ref="S83:S84"/>
    <mergeCell ref="E89:E102"/>
    <mergeCell ref="D7:AC7"/>
    <mergeCell ref="X11:X22"/>
    <mergeCell ref="W11:W22"/>
    <mergeCell ref="AC11:AC22"/>
    <mergeCell ref="V11:V22"/>
    <mergeCell ref="D10:D23"/>
    <mergeCell ref="D8:E8"/>
    <mergeCell ref="D9:E9"/>
    <mergeCell ref="N11:N22"/>
    <mergeCell ref="I11:I22"/>
    <mergeCell ref="T11:T22"/>
    <mergeCell ref="R11:R22"/>
    <mergeCell ref="F11:F22"/>
    <mergeCell ref="G11:G22"/>
    <mergeCell ref="E10:E23"/>
    <mergeCell ref="O11:O22"/>
    <mergeCell ref="Q11:Q22"/>
    <mergeCell ref="H11:H22"/>
    <mergeCell ref="P11:P22"/>
    <mergeCell ref="J11:J22"/>
    <mergeCell ref="L11:L22"/>
    <mergeCell ref="O169:O180"/>
    <mergeCell ref="Q162:Q163"/>
    <mergeCell ref="P241:P242"/>
    <mergeCell ref="Q241:Q242"/>
    <mergeCell ref="R241:R242"/>
    <mergeCell ref="S241:S242"/>
    <mergeCell ref="T241:T242"/>
    <mergeCell ref="U241:U242"/>
    <mergeCell ref="D162:E163"/>
    <mergeCell ref="F162:F163"/>
    <mergeCell ref="G162:G163"/>
    <mergeCell ref="D241:E242"/>
    <mergeCell ref="F241:F242"/>
    <mergeCell ref="G241:G242"/>
    <mergeCell ref="H241:H242"/>
    <mergeCell ref="I241:I242"/>
    <mergeCell ref="J241:J242"/>
    <mergeCell ref="K241:K242"/>
    <mergeCell ref="L241:L242"/>
    <mergeCell ref="M241:M242"/>
    <mergeCell ref="N241:N242"/>
    <mergeCell ref="O241:O242"/>
    <mergeCell ref="H169:H180"/>
    <mergeCell ref="R169:R180"/>
    <mergeCell ref="I169:I180"/>
    <mergeCell ref="D245:E245"/>
    <mergeCell ref="J169:J180"/>
    <mergeCell ref="K169:K180"/>
    <mergeCell ref="H248:H259"/>
    <mergeCell ref="I248:I259"/>
    <mergeCell ref="L169:L180"/>
    <mergeCell ref="M169:M180"/>
    <mergeCell ref="N169:N180"/>
    <mergeCell ref="D320:E321"/>
    <mergeCell ref="F320:F321"/>
    <mergeCell ref="G320:G321"/>
    <mergeCell ref="H320:H321"/>
    <mergeCell ref="I320:I321"/>
    <mergeCell ref="J320:J321"/>
    <mergeCell ref="K320:K321"/>
    <mergeCell ref="L320:L321"/>
    <mergeCell ref="M320:M321"/>
    <mergeCell ref="V248:V259"/>
    <mergeCell ref="W248:W259"/>
    <mergeCell ref="P248:P259"/>
    <mergeCell ref="Q248:Q259"/>
    <mergeCell ref="R248:R259"/>
    <mergeCell ref="V169:V180"/>
    <mergeCell ref="W169:W180"/>
    <mergeCell ref="S320:S321"/>
    <mergeCell ref="T320:T321"/>
    <mergeCell ref="U320:U321"/>
    <mergeCell ref="V320:V321"/>
    <mergeCell ref="W320:W321"/>
    <mergeCell ref="V241:V242"/>
    <mergeCell ref="W241:W242"/>
    <mergeCell ref="S169:S180"/>
    <mergeCell ref="S248:S259"/>
    <mergeCell ref="T169:T180"/>
    <mergeCell ref="U169:U180"/>
    <mergeCell ref="P169:P180"/>
    <mergeCell ref="AC320:AC321"/>
    <mergeCell ref="Y320:Y321"/>
    <mergeCell ref="AB320:AB321"/>
    <mergeCell ref="AC241:AC242"/>
    <mergeCell ref="Z169:Z180"/>
    <mergeCell ref="AA169:AA180"/>
    <mergeCell ref="Z241:Z242"/>
    <mergeCell ref="AA241:AA242"/>
    <mergeCell ref="Z248:Z259"/>
    <mergeCell ref="AA248:AA259"/>
    <mergeCell ref="Y241:Y242"/>
    <mergeCell ref="AB241:AB242"/>
    <mergeCell ref="Y248:Y259"/>
    <mergeCell ref="AC248:AC259"/>
    <mergeCell ref="AB248:AB259"/>
    <mergeCell ref="Z320:Z321"/>
    <mergeCell ref="AA320:AA321"/>
    <mergeCell ref="AC169:AC180"/>
    <mergeCell ref="S162:S163"/>
    <mergeCell ref="T162:T163"/>
    <mergeCell ref="D89:D102"/>
    <mergeCell ref="R90:R101"/>
    <mergeCell ref="S90:S101"/>
    <mergeCell ref="F90:F101"/>
    <mergeCell ref="G90:G101"/>
    <mergeCell ref="J90:J101"/>
    <mergeCell ref="K90:K101"/>
    <mergeCell ref="L90:L101"/>
    <mergeCell ref="M90:M101"/>
    <mergeCell ref="H90:H101"/>
    <mergeCell ref="I162:I163"/>
    <mergeCell ref="J162:J163"/>
    <mergeCell ref="K162:K163"/>
    <mergeCell ref="L162:L163"/>
    <mergeCell ref="M162:M163"/>
    <mergeCell ref="N162:N163"/>
    <mergeCell ref="O162:O163"/>
    <mergeCell ref="P162:P163"/>
    <mergeCell ref="H162:H163"/>
    <mergeCell ref="X162:X163"/>
    <mergeCell ref="AC162:AC163"/>
    <mergeCell ref="D83:E84"/>
    <mergeCell ref="F83:F84"/>
    <mergeCell ref="G83:G84"/>
    <mergeCell ref="H83:H84"/>
    <mergeCell ref="I83:I84"/>
    <mergeCell ref="J83:J84"/>
    <mergeCell ref="L83:L84"/>
    <mergeCell ref="K83:K84"/>
    <mergeCell ref="R162:R163"/>
    <mergeCell ref="V162:V163"/>
    <mergeCell ref="W162:W163"/>
    <mergeCell ref="AC83:AC84"/>
    <mergeCell ref="Z162:Z163"/>
    <mergeCell ref="AA162:AA163"/>
    <mergeCell ref="AC90:AC101"/>
    <mergeCell ref="D86:AC86"/>
    <mergeCell ref="D87:E87"/>
    <mergeCell ref="D88:E88"/>
    <mergeCell ref="V90:V101"/>
    <mergeCell ref="W90:W101"/>
    <mergeCell ref="X90:X101"/>
    <mergeCell ref="T90:T101"/>
    <mergeCell ref="X320:X321"/>
    <mergeCell ref="Z11:Z22"/>
    <mergeCell ref="AA11:AA22"/>
    <mergeCell ref="Z83:Z84"/>
    <mergeCell ref="AA83:AA84"/>
    <mergeCell ref="Z90:Z101"/>
    <mergeCell ref="AA90:AA101"/>
    <mergeCell ref="N83:N84"/>
    <mergeCell ref="O83:O84"/>
    <mergeCell ref="P83:P84"/>
    <mergeCell ref="Q83:Q84"/>
    <mergeCell ref="U83:U84"/>
    <mergeCell ref="V83:V84"/>
    <mergeCell ref="W83:W84"/>
    <mergeCell ref="X83:X84"/>
    <mergeCell ref="Q169:Q180"/>
    <mergeCell ref="N320:N321"/>
    <mergeCell ref="O320:O321"/>
    <mergeCell ref="P320:P321"/>
    <mergeCell ref="Q320:Q321"/>
    <mergeCell ref="R320:R321"/>
    <mergeCell ref="T248:T259"/>
    <mergeCell ref="U248:U259"/>
    <mergeCell ref="X169:X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bmasterson</cp:lastModifiedBy>
  <cp:lastPrinted>2015-05-18T13:50:30Z</cp:lastPrinted>
  <dcterms:created xsi:type="dcterms:W3CDTF">2005-09-27T11:52:28Z</dcterms:created>
  <dcterms:modified xsi:type="dcterms:W3CDTF">2022-08-25T19:34:43Z</dcterms:modified>
</cp:coreProperties>
</file>